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lanno\Desktop\Undercarrage Johanna\Advert\"/>
    </mc:Choice>
  </mc:AlternateContent>
  <xr:revisionPtr revIDLastSave="0" documentId="8_{22A3F094-8353-4AFC-A0AF-9487BC77450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ndercarriage BOQ spares (5Y)" sheetId="10" r:id="rId1"/>
    <sheet name="Bell BOQ spares " sheetId="4" state="hidden" r:id="rId2"/>
    <sheet name=" Komatsu BOQ spares" sheetId="2" state="hidden" r:id="rId3"/>
    <sheet name="Hitachi BOQ spares " sheetId="3" state="hidden" r:id="rId4"/>
    <sheet name="Volvo" sheetId="6" state="hidden" r:id="rId5"/>
    <sheet name="Hyundai" sheetId="9" state="hidden" r:id="rId6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10" l="1"/>
  <c r="I40" i="10"/>
  <c r="I39" i="10"/>
  <c r="I38" i="10"/>
  <c r="I37" i="10"/>
  <c r="I36" i="10"/>
  <c r="H41" i="10"/>
  <c r="H40" i="10"/>
  <c r="H39" i="10"/>
  <c r="H38" i="10"/>
  <c r="H37" i="10"/>
  <c r="H36" i="10"/>
  <c r="I33" i="10"/>
  <c r="I32" i="10"/>
  <c r="H33" i="10"/>
  <c r="H32" i="10"/>
  <c r="H25" i="10"/>
  <c r="G41" i="10"/>
  <c r="G40" i="10"/>
  <c r="G39" i="10"/>
  <c r="G38" i="10"/>
  <c r="G37" i="10"/>
  <c r="G36" i="10"/>
  <c r="G33" i="10"/>
  <c r="G32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6" i="10"/>
  <c r="K68" i="9" l="1"/>
  <c r="E68" i="9"/>
  <c r="N67" i="9"/>
  <c r="F115" i="4" l="1"/>
  <c r="H70" i="9"/>
  <c r="J70" i="9" s="1"/>
  <c r="D70" i="9"/>
  <c r="D69" i="9"/>
  <c r="H69" i="9"/>
  <c r="J69" i="9" s="1"/>
  <c r="H68" i="9"/>
  <c r="J68" i="9" s="1"/>
  <c r="J71" i="9" s="1"/>
  <c r="E70" i="6"/>
  <c r="H70" i="6" s="1"/>
  <c r="J70" i="6" s="1"/>
  <c r="E69" i="6"/>
  <c r="H69" i="6" s="1"/>
  <c r="J69" i="6" s="1"/>
  <c r="J71" i="6" s="1"/>
  <c r="E68" i="6"/>
  <c r="H68" i="6" s="1"/>
  <c r="J68" i="6" s="1"/>
  <c r="M13" i="6" l="1"/>
  <c r="N13" i="6" s="1"/>
  <c r="O68" i="6" s="1"/>
  <c r="O69" i="6" s="1"/>
  <c r="O70" i="6" s="1"/>
  <c r="M13" i="9"/>
  <c r="N13" i="9" s="1"/>
  <c r="O73" i="9" s="1"/>
  <c r="O71" i="6"/>
  <c r="D69" i="3"/>
  <c r="G69" i="3" s="1"/>
  <c r="I69" i="3" s="1"/>
  <c r="D68" i="3"/>
  <c r="G68" i="3" s="1"/>
  <c r="I68" i="3" s="1"/>
  <c r="D67" i="3"/>
  <c r="G67" i="3" s="1"/>
  <c r="I67" i="3" s="1"/>
  <c r="D66" i="3"/>
  <c r="G66" i="3" s="1"/>
  <c r="I66" i="3" s="1"/>
  <c r="I70" i="3" s="1"/>
  <c r="M12" i="3" l="1"/>
  <c r="N12" i="3" s="1"/>
  <c r="O69" i="3" s="1"/>
  <c r="O70" i="3" s="1"/>
  <c r="O71" i="3" s="1"/>
  <c r="O74" i="9"/>
  <c r="O75" i="9" s="1"/>
  <c r="I14" i="2"/>
  <c r="D101" i="2"/>
  <c r="F101" i="2"/>
  <c r="D100" i="2"/>
  <c r="G100" i="2" s="1"/>
  <c r="I100" i="2" s="1"/>
  <c r="D99" i="2"/>
  <c r="G99" i="2" s="1"/>
  <c r="I99" i="2" s="1"/>
  <c r="O72" i="3" l="1"/>
  <c r="O76" i="9"/>
  <c r="G101" i="2"/>
  <c r="I101" i="2" s="1"/>
  <c r="I102" i="2" s="1"/>
  <c r="M12" i="2" l="1"/>
  <c r="N12" i="2" s="1"/>
  <c r="P98" i="2" s="1"/>
  <c r="P99" i="2" s="1"/>
  <c r="P100" i="2" s="1"/>
  <c r="P101" i="2"/>
  <c r="D115" i="4" l="1"/>
  <c r="G115" i="4" s="1"/>
  <c r="I115" i="4" s="1"/>
  <c r="D114" i="4"/>
  <c r="G114" i="4" s="1"/>
  <c r="I114" i="4" s="1"/>
  <c r="D113" i="4"/>
  <c r="G113" i="4" s="1"/>
  <c r="I113" i="4" s="1"/>
  <c r="I117" i="4" l="1"/>
  <c r="N12" i="4" l="1"/>
  <c r="O12" i="4" l="1"/>
  <c r="N113" i="4" s="1"/>
  <c r="I6" i="4"/>
  <c r="J63" i="9"/>
  <c r="J64" i="9" s="1"/>
  <c r="J60" i="9"/>
  <c r="J59" i="9"/>
  <c r="J58" i="9"/>
  <c r="J57" i="9"/>
  <c r="J56" i="9"/>
  <c r="J55" i="9"/>
  <c r="J54" i="9"/>
  <c r="J53" i="9"/>
  <c r="J52" i="9"/>
  <c r="J51" i="9"/>
  <c r="J48" i="9"/>
  <c r="J47" i="9"/>
  <c r="J46" i="9"/>
  <c r="J45" i="9"/>
  <c r="J44" i="9"/>
  <c r="J43" i="9"/>
  <c r="J42" i="9"/>
  <c r="J39" i="9"/>
  <c r="J38" i="9"/>
  <c r="J37" i="9"/>
  <c r="J36" i="9"/>
  <c r="J35" i="9"/>
  <c r="J34" i="9"/>
  <c r="J33" i="9"/>
  <c r="J30" i="9"/>
  <c r="J29" i="9"/>
  <c r="J28" i="9"/>
  <c r="J27" i="9"/>
  <c r="J26" i="9"/>
  <c r="J25" i="9"/>
  <c r="J24" i="9"/>
  <c r="J23" i="9"/>
  <c r="J22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N114" i="4" l="1"/>
  <c r="N115" i="4" s="1"/>
  <c r="M14" i="9"/>
  <c r="N14" i="9" s="1"/>
  <c r="U73" i="9" s="1"/>
  <c r="J49" i="9"/>
  <c r="J61" i="9"/>
  <c r="J73" i="9" s="1"/>
  <c r="J40" i="9"/>
  <c r="J20" i="9"/>
  <c r="J31" i="9"/>
  <c r="U76" i="9" l="1"/>
  <c r="U74" i="9"/>
  <c r="U75" i="9" s="1"/>
  <c r="N116" i="4"/>
  <c r="M12" i="9"/>
  <c r="N12" i="9" s="1"/>
  <c r="R73" i="9" s="1"/>
  <c r="R74" i="9" l="1"/>
  <c r="R75" i="9" s="1"/>
  <c r="M16" i="9"/>
  <c r="J63" i="6"/>
  <c r="J64" i="6" s="1"/>
  <c r="J60" i="6"/>
  <c r="J59" i="6"/>
  <c r="J58" i="6"/>
  <c r="J57" i="6"/>
  <c r="J56" i="6"/>
  <c r="J55" i="6"/>
  <c r="J54" i="6"/>
  <c r="J53" i="6"/>
  <c r="J52" i="6"/>
  <c r="J51" i="6"/>
  <c r="J48" i="6"/>
  <c r="J47" i="6"/>
  <c r="J46" i="6"/>
  <c r="J45" i="6"/>
  <c r="J44" i="6"/>
  <c r="J43" i="6"/>
  <c r="J42" i="6"/>
  <c r="J39" i="6"/>
  <c r="J38" i="6"/>
  <c r="J37" i="6"/>
  <c r="J36" i="6"/>
  <c r="J35" i="6"/>
  <c r="J34" i="6"/>
  <c r="J33" i="6"/>
  <c r="J30" i="6"/>
  <c r="J29" i="6"/>
  <c r="J28" i="6"/>
  <c r="J27" i="6"/>
  <c r="J26" i="6"/>
  <c r="J25" i="6"/>
  <c r="J24" i="6"/>
  <c r="J23" i="6"/>
  <c r="J22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M14" i="6" l="1"/>
  <c r="N14" i="6" s="1"/>
  <c r="U68" i="6" s="1"/>
  <c r="R76" i="9"/>
  <c r="J74" i="9" s="1"/>
  <c r="J31" i="6"/>
  <c r="J61" i="6"/>
  <c r="J73" i="6" s="1"/>
  <c r="J20" i="6"/>
  <c r="J49" i="6"/>
  <c r="J40" i="6"/>
  <c r="J75" i="9" l="1"/>
  <c r="M12" i="6"/>
  <c r="N12" i="6" s="1"/>
  <c r="R68" i="6" s="1"/>
  <c r="J76" i="9"/>
  <c r="U69" i="6"/>
  <c r="U70" i="6" s="1"/>
  <c r="U71" i="6"/>
  <c r="M16" i="6"/>
  <c r="R69" i="6" l="1"/>
  <c r="R70" i="6" s="1"/>
  <c r="R71" i="6"/>
  <c r="J74" i="6" s="1"/>
  <c r="I62" i="3"/>
  <c r="I63" i="3" s="1"/>
  <c r="M13" i="3" l="1"/>
  <c r="N13" i="3" s="1"/>
  <c r="U69" i="3" s="1"/>
  <c r="J75" i="6"/>
  <c r="J76" i="6"/>
  <c r="I94" i="2"/>
  <c r="I95" i="2" s="1"/>
  <c r="I106" i="4"/>
  <c r="U70" i="3" l="1"/>
  <c r="U71" i="3" s="1"/>
  <c r="U72" i="3"/>
  <c r="M13" i="2"/>
  <c r="N13" i="2" s="1"/>
  <c r="V98" i="2" s="1"/>
  <c r="V99" i="2" s="1"/>
  <c r="V100" i="2" s="1"/>
  <c r="V101" i="2"/>
  <c r="I108" i="4"/>
  <c r="N13" i="4" l="1"/>
  <c r="I102" i="4"/>
  <c r="I104" i="4" s="1"/>
  <c r="I59" i="3"/>
  <c r="I58" i="3"/>
  <c r="I57" i="3"/>
  <c r="I56" i="3"/>
  <c r="I55" i="3"/>
  <c r="I54" i="3"/>
  <c r="I53" i="3"/>
  <c r="I52" i="3"/>
  <c r="I51" i="3"/>
  <c r="I50" i="3"/>
  <c r="I47" i="3"/>
  <c r="I46" i="3"/>
  <c r="I45" i="3"/>
  <c r="I44" i="3"/>
  <c r="I43" i="3"/>
  <c r="I42" i="3"/>
  <c r="I41" i="3"/>
  <c r="I38" i="3"/>
  <c r="I37" i="3"/>
  <c r="I36" i="3"/>
  <c r="I35" i="3"/>
  <c r="I34" i="3"/>
  <c r="I33" i="3"/>
  <c r="I32" i="3"/>
  <c r="I29" i="3"/>
  <c r="I28" i="3"/>
  <c r="I27" i="3"/>
  <c r="I26" i="3"/>
  <c r="I25" i="3"/>
  <c r="I24" i="3"/>
  <c r="I23" i="3"/>
  <c r="I22" i="3"/>
  <c r="I21" i="3"/>
  <c r="I30" i="3" s="1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10" i="4"/>
  <c r="I11" i="4"/>
  <c r="I51" i="2"/>
  <c r="I52" i="2"/>
  <c r="I50" i="2"/>
  <c r="I49" i="2"/>
  <c r="I48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7" i="2"/>
  <c r="I56" i="2"/>
  <c r="I55" i="2"/>
  <c r="I54" i="2"/>
  <c r="I53" i="2"/>
  <c r="I47" i="2"/>
  <c r="I46" i="2"/>
  <c r="I45" i="2"/>
  <c r="I44" i="2"/>
  <c r="I43" i="2"/>
  <c r="I42" i="2"/>
  <c r="I39" i="2"/>
  <c r="I38" i="2"/>
  <c r="I37" i="2"/>
  <c r="I36" i="2"/>
  <c r="I35" i="2"/>
  <c r="I34" i="2"/>
  <c r="I33" i="2"/>
  <c r="I32" i="2"/>
  <c r="I31" i="2"/>
  <c r="I30" i="2"/>
  <c r="I29" i="2"/>
  <c r="I40" i="2" s="1"/>
  <c r="I26" i="2"/>
  <c r="I25" i="2"/>
  <c r="I24" i="2"/>
  <c r="I23" i="2"/>
  <c r="I22" i="2"/>
  <c r="I21" i="2"/>
  <c r="I20" i="2"/>
  <c r="I19" i="2"/>
  <c r="I18" i="2"/>
  <c r="I17" i="2"/>
  <c r="I16" i="2"/>
  <c r="I15" i="2"/>
  <c r="I13" i="2"/>
  <c r="I12" i="2"/>
  <c r="I11" i="2"/>
  <c r="I10" i="2"/>
  <c r="I9" i="2"/>
  <c r="I8" i="2"/>
  <c r="I7" i="2"/>
  <c r="I6" i="2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6" i="4"/>
  <c r="I45" i="4"/>
  <c r="I44" i="4"/>
  <c r="I43" i="4"/>
  <c r="I42" i="4"/>
  <c r="I41" i="4"/>
  <c r="I40" i="4"/>
  <c r="I39" i="4"/>
  <c r="I38" i="4"/>
  <c r="I37" i="4"/>
  <c r="I36" i="4"/>
  <c r="I35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9" i="4"/>
  <c r="I8" i="4"/>
  <c r="I7" i="4"/>
  <c r="I48" i="3" l="1"/>
  <c r="I39" i="3"/>
  <c r="I19" i="3"/>
  <c r="M11" i="3" s="1"/>
  <c r="N11" i="3" s="1"/>
  <c r="R69" i="3" s="1"/>
  <c r="I60" i="3"/>
  <c r="I72" i="3" s="1"/>
  <c r="O13" i="4"/>
  <c r="T113" i="4"/>
  <c r="I27" i="2"/>
  <c r="I92" i="2"/>
  <c r="I76" i="2"/>
  <c r="I58" i="2"/>
  <c r="I83" i="4"/>
  <c r="I119" i="4" s="1"/>
  <c r="I100" i="4"/>
  <c r="I64" i="4"/>
  <c r="I48" i="4"/>
  <c r="I33" i="4"/>
  <c r="M15" i="3"/>
  <c r="T114" i="4" l="1"/>
  <c r="T115" i="4" s="1"/>
  <c r="T116" i="4"/>
  <c r="R70" i="3"/>
  <c r="R71" i="3" s="1"/>
  <c r="R72" i="3"/>
  <c r="I73" i="3" s="1"/>
  <c r="N11" i="4"/>
  <c r="I104" i="2"/>
  <c r="M11" i="2"/>
  <c r="N11" i="2" s="1"/>
  <c r="S98" i="2" s="1"/>
  <c r="S99" i="2" s="1"/>
  <c r="S100" i="2" s="1"/>
  <c r="O11" i="4" l="1"/>
  <c r="Q113" i="4" s="1"/>
  <c r="N15" i="4"/>
  <c r="M15" i="2"/>
  <c r="I74" i="3"/>
  <c r="S101" i="2"/>
  <c r="I105" i="2" s="1"/>
  <c r="I106" i="2" l="1"/>
  <c r="I75" i="3"/>
  <c r="Q114" i="4"/>
  <c r="Q115" i="4" s="1"/>
  <c r="Q116" i="4" s="1"/>
  <c r="I120" i="4" s="1"/>
  <c r="I107" i="2"/>
  <c r="I121" i="4" l="1"/>
  <c r="I12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tc={D55ECC19-5BE2-4C1B-BE3E-A33943264297}</author>
    <author>tc={041F1C3F-3316-4BA1-BCE6-DF054D053C4E}</author>
    <author>tc={FC0BA52B-0042-4A2C-9CAF-6B5D3EF3985C}</author>
  </authors>
  <commentList>
    <comment ref="F66" authorId="0" shapeId="0" xr:uid="{00000000-0006-0000-03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+R1.00 - consumables</t>
      </text>
    </comment>
    <comment ref="F67" authorId="1" shapeId="0" xr:uid="{00000000-0006-0000-03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+R150.19 - Consumables</t>
      </text>
    </comment>
    <comment ref="F68" authorId="2" shapeId="0" xr:uid="{00000000-0006-0000-0300-00000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+R150.19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tc={F9AA9879-A62A-4001-A891-DB5003100097}</author>
    <author>tc={8BD0A016-F6C4-4C18-BD94-22A65B0FDC90}</author>
    <author>tc={F88A0FA6-2B2A-4C90-BD06-9689F12513BF}</author>
  </authors>
  <commentList>
    <comment ref="G68" authorId="0" shapeId="0" xr:uid="{00000000-0006-0000-05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+R1.00 - Consumables</t>
      </text>
    </comment>
    <comment ref="G69" authorId="1" shapeId="0" xr:uid="{00000000-0006-0000-05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+R150.19</t>
      </text>
    </comment>
    <comment ref="G70" authorId="2" shapeId="0" xr:uid="{00000000-0006-0000-0500-00000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+R200.25</t>
      </text>
    </comment>
  </commentList>
</comments>
</file>

<file path=xl/sharedStrings.xml><?xml version="1.0" encoding="utf-8"?>
<sst xmlns="http://schemas.openxmlformats.org/spreadsheetml/2006/main" count="1513" uniqueCount="587">
  <si>
    <t>Item No.</t>
  </si>
  <si>
    <t>Description</t>
  </si>
  <si>
    <t>Quantities</t>
  </si>
  <si>
    <t>Rate</t>
  </si>
  <si>
    <t>TOTAL Amount</t>
  </si>
  <si>
    <t>Turbo Charger</t>
  </si>
  <si>
    <t>Starter</t>
  </si>
  <si>
    <t>Alternator</t>
  </si>
  <si>
    <t>Water Pump</t>
  </si>
  <si>
    <t>Shaft Propeller Front</t>
  </si>
  <si>
    <t>Shaft Propeller Rear</t>
  </si>
  <si>
    <t>Engine</t>
  </si>
  <si>
    <t>Axle Front</t>
  </si>
  <si>
    <t>81LK-20010</t>
  </si>
  <si>
    <t>Axle Rear</t>
  </si>
  <si>
    <t>Main Pump</t>
  </si>
  <si>
    <t>Glass Front</t>
  </si>
  <si>
    <t>Glass Front Left Hand</t>
  </si>
  <si>
    <t>Glass Front Right Hand</t>
  </si>
  <si>
    <t>Glass Rear Right Hand</t>
  </si>
  <si>
    <t>Door Ass Right Hand</t>
  </si>
  <si>
    <t>Glass</t>
  </si>
  <si>
    <t>Door Ass Left Hand</t>
  </si>
  <si>
    <t>Catch Door Left Hand</t>
  </si>
  <si>
    <t>Catch Door Right Hand</t>
  </si>
  <si>
    <t xml:space="preserve">Transmission </t>
  </si>
  <si>
    <t>Transmission Control Valve</t>
  </si>
  <si>
    <t xml:space="preserve">Torque Converter </t>
  </si>
  <si>
    <t>Main hydraulic valve</t>
  </si>
  <si>
    <t xml:space="preserve">Starter motor </t>
  </si>
  <si>
    <t xml:space="preserve">Wiper motor </t>
  </si>
  <si>
    <t>ECU</t>
  </si>
  <si>
    <t>TCU</t>
  </si>
  <si>
    <t>Blade tilt cylinder</t>
  </si>
  <si>
    <t>Blade lift cylinder</t>
  </si>
  <si>
    <t>Steering cyliders</t>
  </si>
  <si>
    <t>Fan pump</t>
  </si>
  <si>
    <t xml:space="preserve">Fan motor </t>
  </si>
  <si>
    <t xml:space="preserve">Air conditioner compressor </t>
  </si>
  <si>
    <t xml:space="preserve">Air conditioner condensor  </t>
  </si>
  <si>
    <t>Engine oil pump</t>
  </si>
  <si>
    <t>Cylinder head</t>
  </si>
  <si>
    <t xml:space="preserve">Cyinder head gasket set </t>
  </si>
  <si>
    <t xml:space="preserve">Injectors </t>
  </si>
  <si>
    <t>Fuel lift pump</t>
  </si>
  <si>
    <t>Fuel injector pump</t>
  </si>
  <si>
    <t>Fuel filter housing</t>
  </si>
  <si>
    <t>Dropbox</t>
  </si>
  <si>
    <t>Accelarator pedal</t>
  </si>
  <si>
    <t>Steering Cylinders FEL</t>
  </si>
  <si>
    <t>Boom Cylinders EX</t>
  </si>
  <si>
    <t>Wiper Blade</t>
  </si>
  <si>
    <t>Transmission Komatsu ADT HM300</t>
  </si>
  <si>
    <t>Transmission Komatsu Grader GD675</t>
  </si>
  <si>
    <t>Shaft Propeller Rear ADTKomatsu</t>
  </si>
  <si>
    <t>Shaft Propeller Front ADTKomatsu</t>
  </si>
  <si>
    <t>Shaft Propeller TLB</t>
  </si>
  <si>
    <t>Shaft Propeller Dozer  D155-6</t>
  </si>
  <si>
    <t>Steering Cylinders  HM300</t>
  </si>
  <si>
    <t>Bin Lift Cylinders HM300</t>
  </si>
  <si>
    <t>Boom Cylinders EX PC300</t>
  </si>
  <si>
    <t>Lift  Cylinders TLB</t>
  </si>
  <si>
    <t>Travel motors PC300</t>
  </si>
  <si>
    <t>Final Drive PC300</t>
  </si>
  <si>
    <t>Fan pump D155-6</t>
  </si>
  <si>
    <t>Fan motor D155-6</t>
  </si>
  <si>
    <t>Swing Motor  PC300</t>
  </si>
  <si>
    <t>Main hydraulic valve PC300</t>
  </si>
  <si>
    <t>Main Pump D155-6</t>
  </si>
  <si>
    <t>Blade lift Cylinder D155-6</t>
  </si>
  <si>
    <t>Tilt Cylinder D155-6</t>
  </si>
  <si>
    <t>Hydraulic pump HM300</t>
  </si>
  <si>
    <t>Starter motor HM300 ADT</t>
  </si>
  <si>
    <t>Starter motor GD765 Grader</t>
  </si>
  <si>
    <t>Starter motor EX PC300</t>
  </si>
  <si>
    <t>Starter motor D155-6</t>
  </si>
  <si>
    <t xml:space="preserve">Starter motor TLB </t>
  </si>
  <si>
    <t>Glass Front D155-6</t>
  </si>
  <si>
    <t>Glass Front Left Hand D155-6</t>
  </si>
  <si>
    <t>Glass Front Right Hand D155-6</t>
  </si>
  <si>
    <t>Heater Core D155-6</t>
  </si>
  <si>
    <t>Blower Fan Motor D155-6</t>
  </si>
  <si>
    <t>Glass Rear Right Hand PC300</t>
  </si>
  <si>
    <t xml:space="preserve">Door Ass Right Hand </t>
  </si>
  <si>
    <t>EGR Cooler D155-6</t>
  </si>
  <si>
    <t>Compressor HM300</t>
  </si>
  <si>
    <t>Catch Door Left Hand D155-6</t>
  </si>
  <si>
    <t>Catch Door Right Hand D155-6</t>
  </si>
  <si>
    <t xml:space="preserve">Wiper motor side window </t>
  </si>
  <si>
    <t>Alternator D155-6</t>
  </si>
  <si>
    <t xml:space="preserve">Wiper motor front window </t>
  </si>
  <si>
    <t>Jot stick D155-6</t>
  </si>
  <si>
    <t>Display Panel D155-6</t>
  </si>
  <si>
    <t>Indicator lever HM300</t>
  </si>
  <si>
    <t>Gear shift lever HM300</t>
  </si>
  <si>
    <t>Accelarator pedal HM300</t>
  </si>
  <si>
    <t>Lamp ass D155-6</t>
  </si>
  <si>
    <t>Quick drop valve D155-6</t>
  </si>
  <si>
    <t>Hydraulic oil cooler D155-6</t>
  </si>
  <si>
    <t>Sensor gp D155-6</t>
  </si>
  <si>
    <t>Module  D155-6</t>
  </si>
  <si>
    <t>Dropbox HM300</t>
  </si>
  <si>
    <t>Transmission D155-6</t>
  </si>
  <si>
    <t>Rear Axle TLB</t>
  </si>
  <si>
    <t xml:space="preserve">Front axle TLB </t>
  </si>
  <si>
    <t>Water Pump D166-6 Komatsu</t>
  </si>
  <si>
    <t>Engine Komatsu TLB</t>
  </si>
  <si>
    <t>Engine Komatsu Grader GD675</t>
  </si>
  <si>
    <t>Engine Komatsu ADT HM300</t>
  </si>
  <si>
    <t>Engine Komatsu PC300</t>
  </si>
  <si>
    <t>Engine Komatsu D155-6</t>
  </si>
  <si>
    <t>Radiators Komatsu D155-6</t>
  </si>
  <si>
    <t>Radiators Komatsu HM300</t>
  </si>
  <si>
    <t>Radiators Komatsu PC300</t>
  </si>
  <si>
    <t>Intercooler Komatsu HM300</t>
  </si>
  <si>
    <t>Starter D155-6 AX</t>
  </si>
  <si>
    <t>Turbo Charger D155-6AX</t>
  </si>
  <si>
    <t>Air conditioner compressor D155-6</t>
  </si>
  <si>
    <t>Air conditioner condensor D155-6</t>
  </si>
  <si>
    <t>Injectors D155-6</t>
  </si>
  <si>
    <t>Cyinder head gasket set D</t>
  </si>
  <si>
    <t>Engine oil pump D155-6</t>
  </si>
  <si>
    <t>Brake Pads HM300</t>
  </si>
  <si>
    <t>Seat D155-6</t>
  </si>
  <si>
    <t>Turbo Charger ADT</t>
  </si>
  <si>
    <t>Turbo Charger JCB</t>
  </si>
  <si>
    <t>Starter ADT</t>
  </si>
  <si>
    <t xml:space="preserve">Cylinder head ADT </t>
  </si>
  <si>
    <t xml:space="preserve">Radiators Bell </t>
  </si>
  <si>
    <t>Radiators Bell ADT 30D</t>
  </si>
  <si>
    <t>Intercooler Bell ADT 30D</t>
  </si>
  <si>
    <t>Intercooler Bell (JCB) SDR</t>
  </si>
  <si>
    <t xml:space="preserve">Radiator Bell (JCB) SDR </t>
  </si>
  <si>
    <t>Radiator Bell (HD820)</t>
  </si>
  <si>
    <t xml:space="preserve">Shaft Propeller Rear ADT Bell </t>
  </si>
  <si>
    <t>Shaft Propeller Front ADT Bell</t>
  </si>
  <si>
    <t>Shaft Propeller Front FEL Bell</t>
  </si>
  <si>
    <t>Shaft Propeller Rear FEL Bell</t>
  </si>
  <si>
    <t xml:space="preserve">Axle Front Bell ADT </t>
  </si>
  <si>
    <t>Transmission Bell 670 Grader</t>
  </si>
  <si>
    <t xml:space="preserve">Middle axle Bell ADT </t>
  </si>
  <si>
    <t xml:space="preserve">Axle Rear ADT BEll </t>
  </si>
  <si>
    <t xml:space="preserve">Dropbox ADT Bell </t>
  </si>
  <si>
    <t>Transmission Control Valve ADT</t>
  </si>
  <si>
    <t>Transmission Control Valve Grader</t>
  </si>
  <si>
    <t xml:space="preserve">Transmission Bell ADT </t>
  </si>
  <si>
    <t xml:space="preserve">Engine Bell ADT </t>
  </si>
  <si>
    <t>Engine Bell Grader 670</t>
  </si>
  <si>
    <t>Engine Bell TLB (JCB)</t>
  </si>
  <si>
    <t>Engine Bell SDR (JCB)</t>
  </si>
  <si>
    <t>Water Pump Bell ADT B30D</t>
  </si>
  <si>
    <t xml:space="preserve">Engine Bell FEL </t>
  </si>
  <si>
    <t>Center Bearing FEL Bell</t>
  </si>
  <si>
    <t xml:space="preserve">H-Frame FEL Bell </t>
  </si>
  <si>
    <t xml:space="preserve">Brake pads Bell ADT </t>
  </si>
  <si>
    <t xml:space="preserve">Brake Calliper Bell ADT </t>
  </si>
  <si>
    <t>Glass Rear Right Hand Bell ADT</t>
  </si>
  <si>
    <t>Glass Front ADT B30 D</t>
  </si>
  <si>
    <t xml:space="preserve">Bonnet assr Ass </t>
  </si>
  <si>
    <t xml:space="preserve">Bonnet Catch Door </t>
  </si>
  <si>
    <t>Glass Front FEL Bell</t>
  </si>
  <si>
    <t xml:space="preserve">Glass Front EX HD8020 Kato </t>
  </si>
  <si>
    <t xml:space="preserve">Glass Front Right Hand Grader 670 </t>
  </si>
  <si>
    <t>Starter motor SDR Bell (JCB)</t>
  </si>
  <si>
    <t>Starter motor FEL Bll</t>
  </si>
  <si>
    <t>Starter motor EX Bell</t>
  </si>
  <si>
    <t>Starter motor Bell Grader</t>
  </si>
  <si>
    <t>Starter motor Bell ADT</t>
  </si>
  <si>
    <t xml:space="preserve">Lamp ass Head lights </t>
  </si>
  <si>
    <t xml:space="preserve">Indicator lever Bell ADT </t>
  </si>
  <si>
    <t xml:space="preserve">ECU Bell ADT </t>
  </si>
  <si>
    <t>TCU Bell ADT</t>
  </si>
  <si>
    <t xml:space="preserve">Module Bell HD820 </t>
  </si>
  <si>
    <t xml:space="preserve">Starter motor Bell ADT </t>
  </si>
  <si>
    <t xml:space="preserve">Alternator Bell ADT </t>
  </si>
  <si>
    <t xml:space="preserve">Wiper motor Bell ADT </t>
  </si>
  <si>
    <t>Bucket  lift cylinder</t>
  </si>
  <si>
    <t>Steering Cylinders ADTBell</t>
  </si>
  <si>
    <t>Blade tilt cylinder FEL Bell</t>
  </si>
  <si>
    <t>Bucket  lift cylinder  FEL Bell</t>
  </si>
  <si>
    <t xml:space="preserve">Bin Lift Cylinders ADT Bell </t>
  </si>
  <si>
    <t>Main Hyd Valve FEL Bell</t>
  </si>
  <si>
    <t xml:space="preserve">Articulation unit Bell ADT </t>
  </si>
  <si>
    <t>Fan pump HD820</t>
  </si>
  <si>
    <t>Fan motor HD820</t>
  </si>
  <si>
    <t>Slew Motor HD820</t>
  </si>
  <si>
    <t>Articulation  FEL Bell</t>
  </si>
  <si>
    <t xml:space="preserve">Gear shift lever Bell ADT </t>
  </si>
  <si>
    <t xml:space="preserve">Sensor gp Bin Lift Bell ADT </t>
  </si>
  <si>
    <t xml:space="preserve">Turbo Charger ADT Bell </t>
  </si>
  <si>
    <t xml:space="preserve">Turbo Chager Grader </t>
  </si>
  <si>
    <t>Bucket tilt cylinder</t>
  </si>
  <si>
    <t xml:space="preserve">Side window wiper motor </t>
  </si>
  <si>
    <t xml:space="preserve">Wiper motor rear window motor </t>
  </si>
  <si>
    <t>CPI increase from December 2021 to November 2022 = 6.8%</t>
  </si>
  <si>
    <t>Price for year two</t>
  </si>
  <si>
    <t>Price for year three</t>
  </si>
  <si>
    <t>Price for year one</t>
  </si>
  <si>
    <t>Total including CPA estimate</t>
  </si>
  <si>
    <t>Contingency</t>
  </si>
  <si>
    <t>Total Including CPA estimate and Contingency</t>
  </si>
  <si>
    <t>ADT Re-powering</t>
  </si>
  <si>
    <t>MEIBC increase 5.5%</t>
  </si>
  <si>
    <t>Total For year one</t>
  </si>
  <si>
    <t>Total For year two</t>
  </si>
  <si>
    <t>Total for year three</t>
  </si>
  <si>
    <t>Subtotal with CPA</t>
  </si>
  <si>
    <t>Ancillaries</t>
  </si>
  <si>
    <t>Special Tools</t>
  </si>
  <si>
    <t>Spares</t>
  </si>
  <si>
    <t>VOE20515585</t>
  </si>
  <si>
    <t>VOE23045394</t>
  </si>
  <si>
    <t>VOE21351400</t>
  </si>
  <si>
    <t>CRANKSHAFT</t>
  </si>
  <si>
    <t>VOE20549383</t>
  </si>
  <si>
    <t>Injector</t>
  </si>
  <si>
    <t>VOE23170999</t>
  </si>
  <si>
    <t>VOE20854651</t>
  </si>
  <si>
    <t>VOE14505631</t>
  </si>
  <si>
    <t>Cooling fan</t>
  </si>
  <si>
    <t>VOE24046345</t>
  </si>
  <si>
    <t>VOE20460075</t>
  </si>
  <si>
    <t>Fuel  pump</t>
  </si>
  <si>
    <t>VOE14556359</t>
  </si>
  <si>
    <t>Control valve remote</t>
  </si>
  <si>
    <t>VOE22857684</t>
  </si>
  <si>
    <t>EXHAUST PIPE</t>
  </si>
  <si>
    <t>VOE14519204</t>
  </si>
  <si>
    <t>VOE14709314</t>
  </si>
  <si>
    <t>Recoil spring</t>
  </si>
  <si>
    <t>VOE14552200</t>
  </si>
  <si>
    <t>oil cooler</t>
  </si>
  <si>
    <t>VOE14505730</t>
  </si>
  <si>
    <t>Air cooler</t>
  </si>
  <si>
    <t>LGG4120005025</t>
  </si>
  <si>
    <t>Stick cylinder</t>
  </si>
  <si>
    <t>LGG4190003014</t>
  </si>
  <si>
    <t>Compressor</t>
  </si>
  <si>
    <t>LGG4120005024</t>
  </si>
  <si>
    <t>Bucket cylinder</t>
  </si>
  <si>
    <t>LGG4120005797</t>
  </si>
  <si>
    <t>LGG21909007971</t>
  </si>
  <si>
    <t>Seat</t>
  </si>
  <si>
    <t>VOE14531222</t>
  </si>
  <si>
    <t>radiator</t>
  </si>
  <si>
    <t>VOE14595621</t>
  </si>
  <si>
    <t>LGG4120005020</t>
  </si>
  <si>
    <t>Lift cylinder</t>
  </si>
  <si>
    <t>VOE14532385</t>
  </si>
  <si>
    <t>Sprocket</t>
  </si>
  <si>
    <t>VOE14658430</t>
  </si>
  <si>
    <t>Link</t>
  </si>
  <si>
    <t>VOE14541069</t>
  </si>
  <si>
    <t>Swing gearbox</t>
  </si>
  <si>
    <t>VOE1471793</t>
  </si>
  <si>
    <t>Steering cylinders</t>
  </si>
  <si>
    <t>VOE1467621</t>
  </si>
  <si>
    <t>LGG4120005026</t>
  </si>
  <si>
    <t>Cylinder lift</t>
  </si>
  <si>
    <t>LGG4120005022</t>
  </si>
  <si>
    <t>Boom cylinder</t>
  </si>
  <si>
    <t>LGG4110001923</t>
  </si>
  <si>
    <t>Rear axle</t>
  </si>
  <si>
    <t>LGG4110001922</t>
  </si>
  <si>
    <t>Front axle</t>
  </si>
  <si>
    <t>LGG4110001921</t>
  </si>
  <si>
    <t>Transmission</t>
  </si>
  <si>
    <t>LGG4110002925</t>
  </si>
  <si>
    <t>VOE14593560</t>
  </si>
  <si>
    <t>Harness</t>
  </si>
  <si>
    <t>VOE14528732</t>
  </si>
  <si>
    <t>Drive unit</t>
  </si>
  <si>
    <t>VOE14533651</t>
  </si>
  <si>
    <t>Travel motor</t>
  </si>
  <si>
    <t>VOE14520550</t>
  </si>
  <si>
    <t>Door</t>
  </si>
  <si>
    <t>VOE14509385</t>
  </si>
  <si>
    <t>VOE14539787</t>
  </si>
  <si>
    <t>Condensor</t>
  </si>
  <si>
    <t>VOE14734376</t>
  </si>
  <si>
    <t>VOE14722570</t>
  </si>
  <si>
    <t>Idler</t>
  </si>
  <si>
    <t>VOE14530360</t>
  </si>
  <si>
    <t>VOE14732840</t>
  </si>
  <si>
    <t>Track link</t>
  </si>
  <si>
    <t>VOE14665430</t>
  </si>
  <si>
    <t>ZGAQ-00235</t>
  </si>
  <si>
    <t>Housing</t>
  </si>
  <si>
    <t>ZGAQ-00713</t>
  </si>
  <si>
    <t>Bell converter</t>
  </si>
  <si>
    <t>YUBP-09414</t>
  </si>
  <si>
    <t>5259423NX</t>
  </si>
  <si>
    <t>Flywheel</t>
  </si>
  <si>
    <t>Oil pan</t>
  </si>
  <si>
    <t>ZGAQ-00238</t>
  </si>
  <si>
    <t>Cover rear</t>
  </si>
  <si>
    <t>11LK-00011</t>
  </si>
  <si>
    <t>11LK-30212</t>
  </si>
  <si>
    <t>Radiator Assy</t>
  </si>
  <si>
    <t>81LK-30013</t>
  </si>
  <si>
    <t>81LB-01201</t>
  </si>
  <si>
    <t>11lk-00070</t>
  </si>
  <si>
    <t>Gear selector</t>
  </si>
  <si>
    <t>81LK-10020A</t>
  </si>
  <si>
    <t>11LK-01000</t>
  </si>
  <si>
    <t>31LK-30320</t>
  </si>
  <si>
    <t>pin steering</t>
  </si>
  <si>
    <t>ZGAQ-00712</t>
  </si>
  <si>
    <t>100-8.5C-2L</t>
  </si>
  <si>
    <t>Center bearing</t>
  </si>
  <si>
    <t>81LK-20011</t>
  </si>
  <si>
    <t>31LB-00400A</t>
  </si>
  <si>
    <t>31LK-20520</t>
  </si>
  <si>
    <t>31LK-20541</t>
  </si>
  <si>
    <t>31L6-00980</t>
  </si>
  <si>
    <t>Flow Amplifier</t>
  </si>
  <si>
    <t>11LK-30030</t>
  </si>
  <si>
    <t>31LK-31010</t>
  </si>
  <si>
    <t>31lb-00120</t>
  </si>
  <si>
    <t>5263308K</t>
  </si>
  <si>
    <t>Injectors</t>
  </si>
  <si>
    <t>31LB-40500</t>
  </si>
  <si>
    <t>11LB-30361</t>
  </si>
  <si>
    <t>Intercooler</t>
  </si>
  <si>
    <t>Maniflod exhaust</t>
  </si>
  <si>
    <t>Steering pin</t>
  </si>
  <si>
    <t>31LK-00990</t>
  </si>
  <si>
    <t>Steering unit</t>
  </si>
  <si>
    <t>31LK-10120</t>
  </si>
  <si>
    <t>Rcv lever</t>
  </si>
  <si>
    <t>31LM-40220</t>
  </si>
  <si>
    <t>Brake valve Assy</t>
  </si>
  <si>
    <t>31LK-20510</t>
  </si>
  <si>
    <t xml:space="preserve">Item No. </t>
  </si>
  <si>
    <t>A1</t>
  </si>
  <si>
    <t>A1.1</t>
  </si>
  <si>
    <t>A1.2</t>
  </si>
  <si>
    <t>A1.3</t>
  </si>
  <si>
    <t>A1.4</t>
  </si>
  <si>
    <t>A1.5</t>
  </si>
  <si>
    <t>A1.6</t>
  </si>
  <si>
    <t>A1.7</t>
  </si>
  <si>
    <t>A1.8</t>
  </si>
  <si>
    <t>A1.9</t>
  </si>
  <si>
    <t>A1.10</t>
  </si>
  <si>
    <t>A1.11</t>
  </si>
  <si>
    <t>A1.12</t>
  </si>
  <si>
    <t>A1.13</t>
  </si>
  <si>
    <t>A1.14</t>
  </si>
  <si>
    <t>A1.15</t>
  </si>
  <si>
    <t>A1.16</t>
  </si>
  <si>
    <t>A1.17</t>
  </si>
  <si>
    <t>A1.18</t>
  </si>
  <si>
    <t>A1.19</t>
  </si>
  <si>
    <t>A1.20</t>
  </si>
  <si>
    <t>A1.21</t>
  </si>
  <si>
    <t>A1.22</t>
  </si>
  <si>
    <t>A1.23</t>
  </si>
  <si>
    <t>A1.24</t>
  </si>
  <si>
    <t>A1.25</t>
  </si>
  <si>
    <t>A1.26</t>
  </si>
  <si>
    <t>SUB-TOTAL FOR SPARES FOR ENGINE SECTION</t>
  </si>
  <si>
    <t>SUB-TOTAL FOR SPARES FOR POWERTRAIN SECTION</t>
  </si>
  <si>
    <t>SUB-TOTAL FOR SPARES FOR HYDRAULIC SECTION</t>
  </si>
  <si>
    <t>SUB-TOTAL FOR SPARES FOR ELECTRICAL SECTION</t>
  </si>
  <si>
    <t>SUB-TOTAL FOR SPARES FOR GENERAL SECTION</t>
  </si>
  <si>
    <t>SUB-TOTAL FOR SPARES FOR ANCILLIARIES SECTION</t>
  </si>
  <si>
    <t>SUB-TOTAL FOR SPARES FOR REPOWERING SECTION</t>
  </si>
  <si>
    <t>SUB-TOTAL FOR SPARES FOR MAINTENANCE SECTION</t>
  </si>
  <si>
    <t xml:space="preserve">Description </t>
  </si>
  <si>
    <t>Quantity</t>
  </si>
  <si>
    <t xml:space="preserve">Travelling allowance </t>
  </si>
  <si>
    <t xml:space="preserve">Unit of Measure </t>
  </si>
  <si>
    <t>Hours</t>
  </si>
  <si>
    <t xml:space="preserve">Rate </t>
  </si>
  <si>
    <t>Artisans - NT</t>
  </si>
  <si>
    <t>Artisans - OT X1.5</t>
  </si>
  <si>
    <t>A2</t>
  </si>
  <si>
    <t>A2.1</t>
  </si>
  <si>
    <t>A2.2</t>
  </si>
  <si>
    <t>A2.3</t>
  </si>
  <si>
    <t>A2.4</t>
  </si>
  <si>
    <t>A2.5</t>
  </si>
  <si>
    <t>A2.6</t>
  </si>
  <si>
    <t>A2.7</t>
  </si>
  <si>
    <t>A2.8</t>
  </si>
  <si>
    <t>A2.9</t>
  </si>
  <si>
    <t>A2.10</t>
  </si>
  <si>
    <t>A2.11</t>
  </si>
  <si>
    <t>A2.12</t>
  </si>
  <si>
    <t>A3</t>
  </si>
  <si>
    <t>A3.1</t>
  </si>
  <si>
    <t>A3.2</t>
  </si>
  <si>
    <t>A3.3</t>
  </si>
  <si>
    <t>A3.4</t>
  </si>
  <si>
    <t>A3.5</t>
  </si>
  <si>
    <t>A3.6</t>
  </si>
  <si>
    <t>A3.7</t>
  </si>
  <si>
    <t>A3.8</t>
  </si>
  <si>
    <t>A3.9</t>
  </si>
  <si>
    <t>A3.10</t>
  </si>
  <si>
    <t>A3.11</t>
  </si>
  <si>
    <t>A3.12</t>
  </si>
  <si>
    <t>A3.13</t>
  </si>
  <si>
    <t>A4</t>
  </si>
  <si>
    <t>A4.1</t>
  </si>
  <si>
    <t>A4.2</t>
  </si>
  <si>
    <t>A4.3</t>
  </si>
  <si>
    <t>A4.4</t>
  </si>
  <si>
    <t>A4.5</t>
  </si>
  <si>
    <t>A4.6</t>
  </si>
  <si>
    <t>A4.7</t>
  </si>
  <si>
    <t>A4.8</t>
  </si>
  <si>
    <t>A4.9</t>
  </si>
  <si>
    <t>A4.10</t>
  </si>
  <si>
    <t>A4.11</t>
  </si>
  <si>
    <t>A4.12</t>
  </si>
  <si>
    <t>A4.13</t>
  </si>
  <si>
    <t>A4.14</t>
  </si>
  <si>
    <t>A4.15</t>
  </si>
  <si>
    <t>A4.16</t>
  </si>
  <si>
    <t xml:space="preserve">BELL SPARES </t>
  </si>
  <si>
    <t>A5</t>
  </si>
  <si>
    <t>A5.1</t>
  </si>
  <si>
    <t>A5.2</t>
  </si>
  <si>
    <t>A5.4</t>
  </si>
  <si>
    <t>A5.3</t>
  </si>
  <si>
    <t>A5.5</t>
  </si>
  <si>
    <t>A5.6</t>
  </si>
  <si>
    <t>A5.7</t>
  </si>
  <si>
    <t>A5.8</t>
  </si>
  <si>
    <t>A5.9</t>
  </si>
  <si>
    <t>A5.10</t>
  </si>
  <si>
    <t>A5.11</t>
  </si>
  <si>
    <t>A5.12</t>
  </si>
  <si>
    <t>A5.13</t>
  </si>
  <si>
    <t>A5.14</t>
  </si>
  <si>
    <t>A6</t>
  </si>
  <si>
    <t>A6.1</t>
  </si>
  <si>
    <t>A7</t>
  </si>
  <si>
    <t>A7.1</t>
  </si>
  <si>
    <t>CONTINGENCY @10%</t>
  </si>
  <si>
    <t>Total Amount</t>
  </si>
  <si>
    <t>Each</t>
  </si>
  <si>
    <t>A</t>
  </si>
  <si>
    <t>A8</t>
  </si>
  <si>
    <t>A9</t>
  </si>
  <si>
    <t>A10</t>
  </si>
  <si>
    <t>A11</t>
  </si>
  <si>
    <t>A12</t>
  </si>
  <si>
    <t>A13</t>
  </si>
  <si>
    <t>ELECTRICAL SECTION</t>
  </si>
  <si>
    <t xml:space="preserve">ANCILLARIES </t>
  </si>
  <si>
    <t>ENGINE SECTION</t>
  </si>
  <si>
    <t xml:space="preserve">Annual </t>
  </si>
  <si>
    <t>Unit of measure</t>
  </si>
  <si>
    <t xml:space="preserve">Quantity </t>
  </si>
  <si>
    <t>Number</t>
  </si>
  <si>
    <t>km</t>
  </si>
  <si>
    <t xml:space="preserve">Total Month </t>
  </si>
  <si>
    <t>Travel allowance for artisans</t>
  </si>
  <si>
    <t xml:space="preserve">Hours </t>
  </si>
  <si>
    <t>Artisans OT x1.5</t>
  </si>
  <si>
    <t>SUB-TOTAL MAINTENANCE LABOUR</t>
  </si>
  <si>
    <t xml:space="preserve">Labour CPA </t>
  </si>
  <si>
    <t xml:space="preserve">Spares CPA </t>
  </si>
  <si>
    <t xml:space="preserve">% </t>
  </si>
  <si>
    <t xml:space="preserve">Amount </t>
  </si>
  <si>
    <t xml:space="preserve">ENGINE SECTION </t>
  </si>
  <si>
    <t xml:space="preserve">POWERTRAIN SECTION </t>
  </si>
  <si>
    <r>
      <rPr>
        <b/>
        <sz val="11"/>
        <color theme="1"/>
        <rFont val="Arial"/>
        <family val="2"/>
      </rPr>
      <t>Hyundai</t>
    </r>
    <r>
      <rPr>
        <sz val="11"/>
        <color theme="1"/>
        <rFont val="Arial"/>
        <family val="2"/>
      </rPr>
      <t>: Supply of spares</t>
    </r>
  </si>
  <si>
    <t xml:space="preserve">GENERAL SECTION </t>
  </si>
  <si>
    <t xml:space="preserve">ELECTRICAL SECTION </t>
  </si>
  <si>
    <t xml:space="preserve">HYDRAULIC SECTION </t>
  </si>
  <si>
    <t xml:space="preserve">Each </t>
  </si>
  <si>
    <t xml:space="preserve">REPOWERING </t>
  </si>
  <si>
    <t xml:space="preserve">MAINTENANCE - P&amp;Gs + OPERATING LABOUR </t>
  </si>
  <si>
    <t>A8.1</t>
  </si>
  <si>
    <t>A8.2</t>
  </si>
  <si>
    <t>A8.3</t>
  </si>
  <si>
    <t xml:space="preserve">Duration </t>
  </si>
  <si>
    <t xml:space="preserve">Total Amount </t>
  </si>
  <si>
    <t xml:space="preserve">Labour </t>
  </si>
  <si>
    <t xml:space="preserve">P&amp;Gs (Ancilliaries) CPA </t>
  </si>
  <si>
    <t xml:space="preserve">CPA CALCULATIONS </t>
  </si>
  <si>
    <t xml:space="preserve">One Year </t>
  </si>
  <si>
    <t>KOMATSU SPARES</t>
  </si>
  <si>
    <t>A3.14</t>
  </si>
  <si>
    <t>Unit of Measure</t>
  </si>
  <si>
    <t>Annual</t>
  </si>
  <si>
    <t xml:space="preserve">Number </t>
  </si>
  <si>
    <t>Artisans - OT X2.0</t>
  </si>
  <si>
    <t>SUB-TOTAL FOR POWERTRAIN SECTION</t>
  </si>
  <si>
    <t>SUB-TOTAL FOR HYDRAULIC SECTION</t>
  </si>
  <si>
    <t>A3.15</t>
  </si>
  <si>
    <t>A3.16</t>
  </si>
  <si>
    <t>SUB-TOTAL FOR GENERAL SECTION</t>
  </si>
  <si>
    <t>SUB-TOTAL FOR ELECTRICAL SECTION</t>
  </si>
  <si>
    <t>A7.2</t>
  </si>
  <si>
    <t>A7.4</t>
  </si>
  <si>
    <t>Wiper Blade Komatsu</t>
  </si>
  <si>
    <t xml:space="preserve">HITACHI SPARES </t>
  </si>
  <si>
    <t xml:space="preserve">Unit of measure </t>
  </si>
  <si>
    <t>SUB-TOTAL FOR SPARES FOR ANCILLARIES</t>
  </si>
  <si>
    <t>A7.3</t>
  </si>
  <si>
    <t>TOTAL AMOUNT FOR BELL SPARES EXCL. VAT, EXCL. CPA, EXCL. CONTINGENCY</t>
  </si>
  <si>
    <t>TOTAL AMOUNT FOR BELL SPARES EXCL. VAT, INCL. CPA, EXCL. CONTINGENCY</t>
  </si>
  <si>
    <t>TOTAL AMOUNT FOR BELL SPARES EXCL. VAT, EXCL. CPA, INCL. CONTINGENCY</t>
  </si>
  <si>
    <t>TOTAL AMOUNT FOR KOMATSU SPARES EXCL. VAT, EXCL. CPA, EXCL. CONTINGENCY</t>
  </si>
  <si>
    <t>TOTAL AMOUNT FOR KOMATSU SPARES EXCL. VAT, INCL. CPA, EXCL. CONTINGENCY</t>
  </si>
  <si>
    <t>TOTAL AMOUNT FOR KOMATSU SPARES EXCL. VAT, EXCL. CPA, INCL. CONTINGENCY</t>
  </si>
  <si>
    <t>TOTAL AMOUNT FOR HITACHI SPARES EXCL. VAT, EXCL. CPA, EXCL. CONTINGENCY</t>
  </si>
  <si>
    <t>TOTAL AMOUNT FOR HITACHI SPARES EXCL. VAT, INCL. CPA, EXCL. CONTINGENCY</t>
  </si>
  <si>
    <t>TOTAL AMOUNT FOR HITACHI SPARES EXCL. VAT, EXCL. CPA, INCL. CONTINGENCY</t>
  </si>
  <si>
    <t xml:space="preserve">BABCOCK VOLVO SUPPLY OF SPARES </t>
  </si>
  <si>
    <t xml:space="preserve">km </t>
  </si>
  <si>
    <t>Artisans - OT - for after working hours, Saturdays, Sundays &amp; holidays</t>
  </si>
  <si>
    <t xml:space="preserve">SUB-TOTAL FOR SPARES FOR MAINTENANCE - P&amp;Gs + OPERATING LABOUR </t>
  </si>
  <si>
    <t>TOTAL AMOUNT FOR VOLVO SPARES EXCL. VAT, EXCL. CPA, EXCL. CONTINGENCY</t>
  </si>
  <si>
    <t>TOTAL AMOUNT FOR VOLVO SPARES EXCL. VAT, INCL. CPA, EXCL. CONTINGENCY</t>
  </si>
  <si>
    <t>TOTAL AMOUNT FOR VOLVO SPARES EXCL. VAT, EXCL. CPA, INCL. CONTINGENCY</t>
  </si>
  <si>
    <t xml:space="preserve">A2 </t>
  </si>
  <si>
    <t>AD.1</t>
  </si>
  <si>
    <t>AD.2</t>
  </si>
  <si>
    <t>AD.3</t>
  </si>
  <si>
    <t>AD.4</t>
  </si>
  <si>
    <t>AD.5</t>
  </si>
  <si>
    <t>AD.6</t>
  </si>
  <si>
    <t>AD.7</t>
  </si>
  <si>
    <t>AD.8</t>
  </si>
  <si>
    <t>AD.9</t>
  </si>
  <si>
    <t>AD.10</t>
  </si>
  <si>
    <t>Artisans OT X 1.5</t>
  </si>
  <si>
    <t>SUB-TOTAL FOR SPARES FOR ENGINE  SECTION</t>
  </si>
  <si>
    <t>SUB-TOTAL FOR SPARES FOR HYDRAULIC SECTION SECTION</t>
  </si>
  <si>
    <t>SUB-TOTAL FOR SPARES FOR ELECTRICAL SECTION SECTION</t>
  </si>
  <si>
    <t>SUB-TOTAL FOR SPARES FOR GENERAL SECTION SECTION</t>
  </si>
  <si>
    <t>Artisans OT X 2.0</t>
  </si>
  <si>
    <t>HYNDAI: SUPPLY OF SPARES</t>
  </si>
  <si>
    <t>TOTAL AMOUNT FOR HYUNDAI SPARES EXCL. VAT, EXCL. CPA, EXCL. CONTINGENCY</t>
  </si>
  <si>
    <t>TOTAL AMOUNT FOR HYUNDAI SPARES EXCL. VAT, INCL. CPA, EXCL. CONTINGENCY</t>
  </si>
  <si>
    <t>TOTAL AMOUNT FOR HYUNDAI SPARES EXCL. VAT, EXCL. CPA, INCL. CONTINGENCY</t>
  </si>
  <si>
    <t>Hitachi adds consumables to the rate</t>
  </si>
  <si>
    <t>Supplier charges the same as normal rate</t>
  </si>
  <si>
    <t>Supplier has additional consumables to the rate</t>
  </si>
  <si>
    <t xml:space="preserve">Utilities NT </t>
  </si>
  <si>
    <t>Travel allowance for Team members</t>
  </si>
  <si>
    <t>Supervisors NT</t>
  </si>
  <si>
    <t>Supervisor OT x 1.5</t>
  </si>
  <si>
    <t>Accommodation</t>
  </si>
  <si>
    <t>CAP GP Track Idler, Steel</t>
  </si>
  <si>
    <t>CAP: Carrier Roller, Steel</t>
  </si>
  <si>
    <t>Mounting GP Roller Frame, Steel</t>
  </si>
  <si>
    <t>Roller Assembly GP Track Double Flange</t>
  </si>
  <si>
    <t>Roller Assembly GP Track Single Flange</t>
  </si>
  <si>
    <t>Track, Vehicular: Elevated; Bulldozer</t>
  </si>
  <si>
    <t>Segment: GP Sprocket, Steel</t>
  </si>
  <si>
    <t>Equalizer Bar</t>
  </si>
  <si>
    <t>Idler GP Track Front, Dia 698mm, Steel</t>
  </si>
  <si>
    <t>Track Shoe Vehicular: HT 99mm, steel</t>
  </si>
  <si>
    <t>LINK: Track, HT 150 +/- 0.25mm, Steel</t>
  </si>
  <si>
    <t>Suspension: Steel GP Bogie</t>
  </si>
  <si>
    <t>Frame Telescoping Recoil LH; LG 2.5meter</t>
  </si>
  <si>
    <t>Frame Telescoping Recoil RH; LG 2.5meter</t>
  </si>
  <si>
    <t>Cutting Edge: Loader</t>
  </si>
  <si>
    <t>Cutting Edge: Bulldozer</t>
  </si>
  <si>
    <t>Idler GP Track Rear, Dia 620mm, Steel</t>
  </si>
  <si>
    <t>Undercarriage and GET</t>
  </si>
  <si>
    <t>ERI BMS YP - UNDERCARRIAGE &amp; GET ESTIMATED BOQ</t>
  </si>
  <si>
    <t xml:space="preserve">MAINTENANCE &amp; REPAIR LABOUR </t>
  </si>
  <si>
    <t>Artisan NT</t>
  </si>
  <si>
    <t>Artisan OT x 1.5</t>
  </si>
  <si>
    <t xml:space="preserve">TOTAL PROVISION OF UNDERCARRIAGE &amp; GET MAINTENANCE SERVICES EXCL. VAT </t>
  </si>
  <si>
    <t>SUB-TOTAL UNDERCARRIAGE AND GET</t>
  </si>
  <si>
    <t>Undercarriage: Excavator</t>
  </si>
  <si>
    <t>Undercarriage: Bulldozer</t>
  </si>
  <si>
    <t>A14</t>
  </si>
  <si>
    <t>A15</t>
  </si>
  <si>
    <t>A16</t>
  </si>
  <si>
    <t>A17</t>
  </si>
  <si>
    <t>A18</t>
  </si>
  <si>
    <t>A19</t>
  </si>
  <si>
    <t>A20</t>
  </si>
  <si>
    <t>Preliminary and General</t>
  </si>
  <si>
    <t>Labour</t>
  </si>
  <si>
    <t>Total (1 year)</t>
  </si>
  <si>
    <t>Total (5 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</si>
</sst>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&quot;#,##0.00;[Red]\-&quot;R&quot;#,##0.00"/>
    <numFmt numFmtId="44" formatCode="_-&quot;R&quot;* #,##0.00_-;\-&quot;R&quot;* #,##0.00_-;_-&quot;R&quot;* &quot;-&quot;??_-;_-@_-"/>
    <numFmt numFmtId="43" formatCode="_-* #,##0.00_-;\-* #,##0.00_-;_-* &quot;-&quot;??_-;_-@_-"/>
    <numFmt numFmtId="164" formatCode="_ [$R-1C09]\ * #,##0.00_ ;_ [$R-1C09]\ * \-#,##0.00_ ;_ [$R-1C09]\ * &quot;-&quot;??_ ;_ @_ "/>
    <numFmt numFmtId="165" formatCode="&quot;R&quot;#,##0.00"/>
    <numFmt numFmtId="166" formatCode="_-[$R-1C09]* #,##0.00_-;\-[$R-1C09]* #,##0.00_-;_-[$R-1C09]* &quot;-&quot;??_-;_-@_-"/>
    <numFmt numFmtId="167" formatCode="0.0000%"/>
    <numFmt numFmtId="168" formatCode="0.000"/>
    <numFmt numFmtId="169" formatCode="#,##0.00;\(#,##0.00\)"/>
    <numFmt numFmtId="170" formatCode="#,##0.000000;\(#,##0.000000\)"/>
    <numFmt numFmtId="171" formatCode="0.000%"/>
    <numFmt numFmtId="172" formatCode="yyyy/mm"/>
    <numFmt numFmtId="173" formatCode="_-* #,##0.0_-;\-* #,##0.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6.5"/>
      <color theme="10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9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6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9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03">
    <xf numFmtId="0" fontId="0" fillId="0" borderId="0" xfId="0"/>
    <xf numFmtId="164" fontId="1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left" wrapText="1"/>
    </xf>
    <xf numFmtId="0" fontId="1" fillId="0" borderId="0" xfId="0" applyFont="1"/>
    <xf numFmtId="0" fontId="13" fillId="0" borderId="0" xfId="0" applyFont="1" applyAlignment="1">
      <alignment horizontal="left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vertical="center" wrapText="1"/>
    </xf>
    <xf numFmtId="1" fontId="13" fillId="3" borderId="1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15" fillId="0" borderId="0" xfId="0" applyNumberFormat="1" applyFont="1"/>
    <xf numFmtId="0" fontId="13" fillId="3" borderId="1" xfId="0" applyFont="1" applyFill="1" applyBorder="1"/>
    <xf numFmtId="0" fontId="13" fillId="3" borderId="1" xfId="0" applyFont="1" applyFill="1" applyBorder="1" applyAlignment="1">
      <alignment vertical="center"/>
    </xf>
    <xf numFmtId="0" fontId="1" fillId="0" borderId="1" xfId="0" applyFont="1" applyBorder="1"/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10" fontId="1" fillId="0" borderId="1" xfId="0" applyNumberFormat="1" applyFont="1" applyBorder="1"/>
    <xf numFmtId="9" fontId="1" fillId="0" borderId="1" xfId="0" applyNumberFormat="1" applyFont="1" applyBorder="1"/>
    <xf numFmtId="0" fontId="16" fillId="0" borderId="0" xfId="0" applyFont="1"/>
    <xf numFmtId="0" fontId="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0" fontId="14" fillId="0" borderId="0" xfId="0" applyFont="1"/>
    <xf numFmtId="0" fontId="6" fillId="0" borderId="0" xfId="0" applyFont="1" applyAlignment="1">
      <alignment horizontal="left" wrapText="1"/>
    </xf>
    <xf numFmtId="0" fontId="14" fillId="0" borderId="3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 wrapText="1"/>
    </xf>
    <xf numFmtId="0" fontId="7" fillId="0" borderId="0" xfId="0" applyFont="1" applyAlignment="1">
      <alignment wrapText="1"/>
    </xf>
    <xf numFmtId="1" fontId="13" fillId="5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164" fontId="13" fillId="5" borderId="1" xfId="0" applyNumberFormat="1" applyFont="1" applyFill="1" applyBorder="1" applyAlignment="1">
      <alignment horizontal="left" vertical="center" wrapText="1"/>
    </xf>
    <xf numFmtId="44" fontId="13" fillId="0" borderId="1" xfId="2" applyFont="1" applyFill="1" applyBorder="1" applyAlignment="1">
      <alignment horizontal="center"/>
    </xf>
    <xf numFmtId="44" fontId="1" fillId="0" borderId="1" xfId="2" applyFont="1" applyFill="1" applyBorder="1"/>
    <xf numFmtId="0" fontId="19" fillId="0" borderId="1" xfId="0" applyFont="1" applyBorder="1" applyAlignment="1">
      <alignment horizontal="center"/>
    </xf>
    <xf numFmtId="0" fontId="18" fillId="0" borderId="5" xfId="0" applyFont="1" applyBorder="1" applyAlignment="1">
      <alignment horizontal="right" vertical="center" wrapText="1"/>
    </xf>
    <xf numFmtId="0" fontId="21" fillId="0" borderId="0" xfId="0" applyFont="1"/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/>
    </xf>
    <xf numFmtId="0" fontId="18" fillId="0" borderId="3" xfId="0" applyFont="1" applyBorder="1" applyAlignment="1">
      <alignment horizontal="right" vertical="center" wrapText="1"/>
    </xf>
    <xf numFmtId="0" fontId="22" fillId="0" borderId="0" xfId="0" applyFont="1"/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horizontal="left"/>
    </xf>
    <xf numFmtId="0" fontId="9" fillId="0" borderId="0" xfId="0" applyFont="1"/>
    <xf numFmtId="0" fontId="13" fillId="0" borderId="3" xfId="0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left" vertical="center" wrapText="1"/>
    </xf>
    <xf numFmtId="165" fontId="6" fillId="0" borderId="0" xfId="0" applyNumberFormat="1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2" fillId="0" borderId="0" xfId="0" applyFont="1"/>
    <xf numFmtId="0" fontId="13" fillId="0" borderId="1" xfId="0" applyFont="1" applyBorder="1" applyAlignment="1">
      <alignment vertical="center"/>
    </xf>
    <xf numFmtId="0" fontId="13" fillId="0" borderId="1" xfId="1" applyFont="1" applyFill="1" applyBorder="1" applyAlignment="1" applyProtection="1"/>
    <xf numFmtId="0" fontId="14" fillId="0" borderId="3" xfId="0" applyFont="1" applyBorder="1" applyAlignment="1">
      <alignment horizontal="left"/>
    </xf>
    <xf numFmtId="0" fontId="1" fillId="0" borderId="8" xfId="0" applyFont="1" applyBorder="1"/>
    <xf numFmtId="0" fontId="14" fillId="0" borderId="3" xfId="0" applyFont="1" applyBorder="1" applyAlignment="1">
      <alignment horizontal="center"/>
    </xf>
    <xf numFmtId="165" fontId="6" fillId="3" borderId="0" xfId="0" applyNumberFormat="1" applyFont="1" applyFill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3" fillId="3" borderId="1" xfId="0" applyFont="1" applyFill="1" applyBorder="1" applyAlignment="1">
      <alignment horizontal="left" vertical="center"/>
    </xf>
    <xf numFmtId="165" fontId="1" fillId="0" borderId="0" xfId="0" applyNumberFormat="1" applyFont="1"/>
    <xf numFmtId="10" fontId="1" fillId="0" borderId="0" xfId="0" applyNumberFormat="1" applyFont="1"/>
    <xf numFmtId="0" fontId="1" fillId="0" borderId="2" xfId="0" applyFont="1" applyBorder="1"/>
    <xf numFmtId="0" fontId="1" fillId="0" borderId="11" xfId="0" applyFont="1" applyBorder="1"/>
    <xf numFmtId="0" fontId="1" fillId="0" borderId="9" xfId="0" applyFont="1" applyBorder="1"/>
    <xf numFmtId="9" fontId="1" fillId="0" borderId="0" xfId="0" applyNumberFormat="1" applyFont="1"/>
    <xf numFmtId="0" fontId="13" fillId="3" borderId="1" xfId="0" applyFont="1" applyFill="1" applyBorder="1" applyAlignment="1">
      <alignment horizontal="left"/>
    </xf>
    <xf numFmtId="0" fontId="13" fillId="0" borderId="1" xfId="1" applyFont="1" applyBorder="1" applyAlignment="1" applyProtection="1"/>
    <xf numFmtId="0" fontId="13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left"/>
    </xf>
    <xf numFmtId="8" fontId="1" fillId="0" borderId="0" xfId="0" applyNumberFormat="1" applyFont="1"/>
    <xf numFmtId="0" fontId="18" fillId="0" borderId="1" xfId="0" applyFont="1" applyBorder="1" applyAlignment="1">
      <alignment horizontal="center"/>
    </xf>
    <xf numFmtId="164" fontId="18" fillId="0" borderId="1" xfId="0" applyNumberFormat="1" applyFont="1" applyBorder="1" applyAlignment="1">
      <alignment horizontal="left" vertical="center" wrapText="1"/>
    </xf>
    <xf numFmtId="165" fontId="10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left" vertical="center" wrapText="1"/>
    </xf>
    <xf numFmtId="165" fontId="20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8" fillId="0" borderId="3" xfId="0" applyFont="1" applyBorder="1" applyAlignment="1">
      <alignment horizontal="left"/>
    </xf>
    <xf numFmtId="0" fontId="18" fillId="0" borderId="3" xfId="0" applyFont="1" applyBorder="1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left" wrapText="1"/>
    </xf>
    <xf numFmtId="164" fontId="18" fillId="3" borderId="1" xfId="0" applyNumberFormat="1" applyFont="1" applyFill="1" applyBorder="1" applyAlignment="1">
      <alignment horizontal="left" vertical="center" wrapText="1"/>
    </xf>
    <xf numFmtId="165" fontId="20" fillId="3" borderId="0" xfId="0" applyNumberFormat="1" applyFont="1" applyFill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8" fillId="0" borderId="1" xfId="0" applyFont="1" applyBorder="1"/>
    <xf numFmtId="0" fontId="13" fillId="5" borderId="1" xfId="0" applyFont="1" applyFill="1" applyBorder="1" applyAlignment="1">
      <alignment horizontal="center"/>
    </xf>
    <xf numFmtId="0" fontId="18" fillId="0" borderId="4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center"/>
    </xf>
    <xf numFmtId="164" fontId="18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/>
    </xf>
    <xf numFmtId="0" fontId="18" fillId="0" borderId="4" xfId="0" applyFont="1" applyBorder="1" applyAlignment="1">
      <alignment horizontal="center" vertical="center" wrapText="1"/>
    </xf>
    <xf numFmtId="2" fontId="13" fillId="0" borderId="1" xfId="2" applyNumberFormat="1" applyFont="1" applyFill="1" applyBorder="1" applyAlignment="1">
      <alignment horizontal="center"/>
    </xf>
    <xf numFmtId="0" fontId="13" fillId="0" borderId="1" xfId="2" applyNumberFormat="1" applyFont="1" applyFill="1" applyBorder="1" applyAlignment="1">
      <alignment horizontal="center"/>
    </xf>
    <xf numFmtId="44" fontId="13" fillId="0" borderId="1" xfId="2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44" fontId="13" fillId="0" borderId="1" xfId="0" applyNumberFormat="1" applyFont="1" applyBorder="1" applyAlignment="1">
      <alignment horizontal="center"/>
    </xf>
    <xf numFmtId="0" fontId="13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center" wrapText="1"/>
    </xf>
    <xf numFmtId="44" fontId="9" fillId="0" borderId="1" xfId="0" applyNumberFormat="1" applyFont="1" applyBorder="1"/>
    <xf numFmtId="0" fontId="15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2" fillId="0" borderId="1" xfId="0" applyFont="1" applyBorder="1"/>
    <xf numFmtId="44" fontId="2" fillId="0" borderId="1" xfId="2" applyFont="1" applyFill="1" applyBorder="1"/>
    <xf numFmtId="0" fontId="15" fillId="0" borderId="1" xfId="0" applyFont="1" applyBorder="1"/>
    <xf numFmtId="0" fontId="9" fillId="0" borderId="0" xfId="0" applyFont="1" applyAlignment="1">
      <alignment horizontal="center"/>
    </xf>
    <xf numFmtId="166" fontId="1" fillId="0" borderId="0" xfId="0" applyNumberFormat="1" applyFont="1"/>
    <xf numFmtId="0" fontId="13" fillId="0" borderId="1" xfId="0" applyFont="1" applyBorder="1" applyAlignment="1">
      <alignment horizontal="left" wrapText="1"/>
    </xf>
    <xf numFmtId="44" fontId="0" fillId="0" borderId="0" xfId="2" applyFont="1"/>
    <xf numFmtId="165" fontId="1" fillId="0" borderId="1" xfId="0" applyNumberFormat="1" applyFont="1" applyBorder="1" applyAlignment="1">
      <alignment horizontal="center"/>
    </xf>
    <xf numFmtId="44" fontId="0" fillId="0" borderId="0" xfId="0" applyNumberFormat="1"/>
    <xf numFmtId="44" fontId="4" fillId="0" borderId="0" xfId="2" applyFont="1" applyAlignment="1">
      <alignment wrapText="1"/>
    </xf>
    <xf numFmtId="0" fontId="12" fillId="0" borderId="0" xfId="0" applyFont="1"/>
    <xf numFmtId="0" fontId="10" fillId="0" borderId="0" xfId="0" applyFont="1"/>
    <xf numFmtId="0" fontId="17" fillId="0" borderId="0" xfId="0" applyFont="1"/>
    <xf numFmtId="164" fontId="10" fillId="2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2" fillId="0" borderId="0" xfId="0" applyNumberFormat="1" applyFont="1" applyAlignment="1">
      <alignment horizontal="left" vertical="center" wrapText="1"/>
    </xf>
    <xf numFmtId="164" fontId="10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164" fontId="12" fillId="3" borderId="0" xfId="0" applyNumberFormat="1" applyFont="1" applyFill="1" applyAlignment="1">
      <alignment horizontal="left" vertical="center" wrapText="1"/>
    </xf>
    <xf numFmtId="44" fontId="10" fillId="0" borderId="0" xfId="0" applyNumberFormat="1" applyFont="1"/>
    <xf numFmtId="0" fontId="10" fillId="0" borderId="0" xfId="0" applyFont="1" applyAlignment="1">
      <alignment horizontal="center" wrapText="1"/>
    </xf>
    <xf numFmtId="44" fontId="12" fillId="0" borderId="0" xfId="0" applyNumberFormat="1" applyFont="1" applyAlignment="1">
      <alignment horizontal="center"/>
    </xf>
    <xf numFmtId="10" fontId="12" fillId="0" borderId="0" xfId="0" applyNumberFormat="1" applyFont="1"/>
    <xf numFmtId="9" fontId="12" fillId="0" borderId="0" xfId="0" applyNumberFormat="1" applyFont="1"/>
    <xf numFmtId="0" fontId="7" fillId="0" borderId="0" xfId="0" applyFont="1"/>
    <xf numFmtId="164" fontId="6" fillId="0" borderId="0" xfId="0" applyNumberFormat="1" applyFont="1" applyAlignment="1">
      <alignment horizontal="center"/>
    </xf>
    <xf numFmtId="0" fontId="8" fillId="0" borderId="0" xfId="0" applyFont="1"/>
    <xf numFmtId="0" fontId="2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4" fontId="1" fillId="0" borderId="0" xfId="2" applyFont="1"/>
    <xf numFmtId="44" fontId="9" fillId="0" borderId="0" xfId="2" applyFont="1"/>
    <xf numFmtId="44" fontId="13" fillId="0" borderId="1" xfId="2" applyFont="1" applyFill="1" applyBorder="1" applyAlignment="1">
      <alignment horizontal="left" vertical="center" wrapText="1"/>
    </xf>
    <xf numFmtId="44" fontId="1" fillId="0" borderId="0" xfId="2" applyFont="1" applyFill="1" applyBorder="1"/>
    <xf numFmtId="164" fontId="13" fillId="4" borderId="1" xfId="0" applyNumberFormat="1" applyFont="1" applyFill="1" applyBorder="1" applyAlignment="1">
      <alignment horizontal="left" vertical="center" wrapText="1"/>
    </xf>
    <xf numFmtId="0" fontId="20" fillId="0" borderId="0" xfId="0" applyFont="1"/>
    <xf numFmtId="44" fontId="18" fillId="2" borderId="1" xfId="2" applyFont="1" applyFill="1" applyBorder="1" applyAlignment="1">
      <alignment horizontal="center" vertical="center" wrapText="1"/>
    </xf>
    <xf numFmtId="44" fontId="18" fillId="0" borderId="1" xfId="2" applyFont="1" applyFill="1" applyBorder="1" applyAlignment="1">
      <alignment horizontal="center"/>
    </xf>
    <xf numFmtId="44" fontId="13" fillId="0" borderId="1" xfId="2" applyFont="1" applyFill="1" applyBorder="1" applyAlignment="1">
      <alignment horizontal="left" wrapText="1"/>
    </xf>
    <xf numFmtId="164" fontId="13" fillId="4" borderId="1" xfId="0" applyNumberFormat="1" applyFont="1" applyFill="1" applyBorder="1" applyAlignment="1">
      <alignment horizontal="left" wrapText="1"/>
    </xf>
    <xf numFmtId="164" fontId="13" fillId="0" borderId="1" xfId="0" applyNumberFormat="1" applyFont="1" applyBorder="1" applyAlignment="1">
      <alignment horizontal="left" wrapText="1"/>
    </xf>
    <xf numFmtId="8" fontId="6" fillId="0" borderId="0" xfId="0" applyNumberFormat="1" applyFont="1" applyAlignment="1">
      <alignment horizontal="left" wrapText="1"/>
    </xf>
    <xf numFmtId="164" fontId="20" fillId="0" borderId="0" xfId="0" applyNumberFormat="1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164" fontId="18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1" fontId="13" fillId="3" borderId="1" xfId="0" applyNumberFormat="1" applyFont="1" applyFill="1" applyBorder="1" applyAlignment="1">
      <alignment horizontal="center" vertical="top"/>
    </xf>
    <xf numFmtId="1" fontId="13" fillId="5" borderId="1" xfId="0" applyNumberFormat="1" applyFont="1" applyFill="1" applyBorder="1" applyAlignment="1">
      <alignment horizontal="center" vertical="top"/>
    </xf>
    <xf numFmtId="164" fontId="13" fillId="3" borderId="1" xfId="0" applyNumberFormat="1" applyFont="1" applyFill="1" applyBorder="1" applyAlignment="1">
      <alignment horizontal="left" vertical="top" wrapText="1"/>
    </xf>
    <xf numFmtId="0" fontId="9" fillId="0" borderId="1" xfId="0" applyFont="1" applyBorder="1"/>
    <xf numFmtId="0" fontId="18" fillId="3" borderId="1" xfId="0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left" vertical="top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top" wrapText="1"/>
    </xf>
    <xf numFmtId="44" fontId="1" fillId="0" borderId="1" xfId="2" applyFont="1" applyBorder="1" applyAlignment="1">
      <alignment horizontal="left"/>
    </xf>
    <xf numFmtId="44" fontId="2" fillId="0" borderId="1" xfId="2" applyFont="1" applyBorder="1" applyAlignment="1">
      <alignment horizontal="left"/>
    </xf>
    <xf numFmtId="0" fontId="13" fillId="5" borderId="1" xfId="0" applyFont="1" applyFill="1" applyBorder="1"/>
    <xf numFmtId="0" fontId="1" fillId="0" borderId="1" xfId="0" applyFont="1" applyBorder="1" applyAlignment="1">
      <alignment horizontal="left" wrapText="1"/>
    </xf>
    <xf numFmtId="0" fontId="2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8" fontId="1" fillId="5" borderId="1" xfId="0" applyNumberFormat="1" applyFont="1" applyFill="1" applyBorder="1" applyAlignment="1">
      <alignment horizontal="left"/>
    </xf>
    <xf numFmtId="0" fontId="1" fillId="5" borderId="1" xfId="0" applyFont="1" applyFill="1" applyBorder="1"/>
    <xf numFmtId="0" fontId="23" fillId="5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44" fontId="12" fillId="0" borderId="0" xfId="2" applyFont="1" applyBorder="1" applyAlignment="1">
      <alignment horizontal="left"/>
    </xf>
    <xf numFmtId="44" fontId="1" fillId="0" borderId="0" xfId="2" applyFont="1" applyBorder="1" applyAlignment="1">
      <alignment horizontal="left"/>
    </xf>
    <xf numFmtId="44" fontId="2" fillId="0" borderId="0" xfId="2" applyFont="1" applyBorder="1" applyAlignment="1">
      <alignment horizontal="left"/>
    </xf>
    <xf numFmtId="164" fontId="18" fillId="3" borderId="4" xfId="0" applyNumberFormat="1" applyFont="1" applyFill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/>
    </xf>
    <xf numFmtId="0" fontId="18" fillId="0" borderId="5" xfId="0" applyFont="1" applyBorder="1" applyAlignment="1">
      <alignment horizontal="center" vertical="top"/>
    </xf>
    <xf numFmtId="0" fontId="12" fillId="0" borderId="0" xfId="0" applyFont="1" applyAlignment="1">
      <alignment wrapText="1"/>
    </xf>
    <xf numFmtId="0" fontId="10" fillId="0" borderId="0" xfId="0" applyFont="1" applyAlignment="1">
      <alignment wrapText="1"/>
    </xf>
    <xf numFmtId="165" fontId="12" fillId="0" borderId="0" xfId="0" applyNumberFormat="1" applyFont="1" applyAlignment="1">
      <alignment wrapText="1"/>
    </xf>
    <xf numFmtId="44" fontId="1" fillId="0" borderId="1" xfId="2" applyFont="1" applyBorder="1" applyAlignment="1">
      <alignment horizontal="center"/>
    </xf>
    <xf numFmtId="0" fontId="18" fillId="0" borderId="4" xfId="0" applyFont="1" applyBorder="1" applyAlignment="1">
      <alignment horizontal="center" vertical="top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165" fontId="6" fillId="0" borderId="0" xfId="0" applyNumberFormat="1" applyFont="1" applyAlignment="1">
      <alignment wrapText="1"/>
    </xf>
    <xf numFmtId="44" fontId="13" fillId="0" borderId="3" xfId="2" applyFont="1" applyFill="1" applyBorder="1" applyAlignment="1">
      <alignment horizontal="left"/>
    </xf>
    <xf numFmtId="44" fontId="13" fillId="0" borderId="1" xfId="2" applyFont="1" applyFill="1" applyBorder="1"/>
    <xf numFmtId="44" fontId="13" fillId="0" borderId="1" xfId="2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15" fillId="0" borderId="0" xfId="0" applyFont="1" applyAlignment="1">
      <alignment wrapText="1"/>
    </xf>
    <xf numFmtId="10" fontId="13" fillId="3" borderId="1" xfId="0" applyNumberFormat="1" applyFont="1" applyFill="1" applyBorder="1" applyAlignment="1">
      <alignment horizontal="right" vertical="center" wrapText="1"/>
    </xf>
    <xf numFmtId="44" fontId="13" fillId="3" borderId="1" xfId="0" applyNumberFormat="1" applyFont="1" applyFill="1" applyBorder="1" applyAlignment="1">
      <alignment horizontal="right" vertical="center" wrapText="1"/>
    </xf>
    <xf numFmtId="173" fontId="1" fillId="0" borderId="0" xfId="3" applyNumberFormat="1" applyFont="1" applyFill="1" applyBorder="1" applyAlignment="1">
      <alignment horizontal="right" vertical="center" wrapText="1"/>
    </xf>
    <xf numFmtId="165" fontId="13" fillId="0" borderId="1" xfId="2" applyNumberFormat="1" applyFont="1" applyFill="1" applyBorder="1" applyAlignment="1">
      <alignment horizontal="center"/>
    </xf>
    <xf numFmtId="164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164" fontId="13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/>
    </xf>
    <xf numFmtId="2" fontId="13" fillId="0" borderId="0" xfId="2" applyNumberFormat="1" applyFont="1" applyFill="1" applyBorder="1" applyAlignment="1">
      <alignment horizontal="center"/>
    </xf>
    <xf numFmtId="166" fontId="12" fillId="0" borderId="0" xfId="0" applyNumberFormat="1" applyFont="1"/>
    <xf numFmtId="0" fontId="18" fillId="0" borderId="0" xfId="0" applyFont="1"/>
    <xf numFmtId="0" fontId="18" fillId="0" borderId="0" xfId="0" applyFont="1" applyAlignment="1">
      <alignment wrapText="1"/>
    </xf>
    <xf numFmtId="44" fontId="2" fillId="0" borderId="0" xfId="0" applyNumberFormat="1" applyFont="1" applyAlignment="1">
      <alignment vertical="center"/>
    </xf>
    <xf numFmtId="44" fontId="1" fillId="0" borderId="0" xfId="0" applyNumberFormat="1" applyFont="1" applyAlignment="1">
      <alignment vertical="center"/>
    </xf>
    <xf numFmtId="0" fontId="24" fillId="0" borderId="0" xfId="0" applyFont="1" applyAlignment="1">
      <alignment horizontal="center"/>
    </xf>
    <xf numFmtId="0" fontId="24" fillId="0" borderId="0" xfId="0" applyFont="1"/>
    <xf numFmtId="164" fontId="24" fillId="0" borderId="0" xfId="0" applyNumberFormat="1" applyFont="1"/>
    <xf numFmtId="164" fontId="0" fillId="0" borderId="0" xfId="0" applyNumberFormat="1" applyAlignment="1">
      <alignment horizontal="center"/>
    </xf>
    <xf numFmtId="167" fontId="24" fillId="0" borderId="0" xfId="0" applyNumberFormat="1" applyFont="1"/>
    <xf numFmtId="166" fontId="0" fillId="0" borderId="0" xfId="0" applyNumberFormat="1"/>
    <xf numFmtId="166" fontId="24" fillId="0" borderId="0" xfId="0" applyNumberFormat="1" applyFont="1"/>
    <xf numFmtId="0" fontId="25" fillId="0" borderId="0" xfId="0" applyFont="1" applyAlignment="1">
      <alignment horizontal="center" wrapText="1"/>
    </xf>
    <xf numFmtId="165" fontId="26" fillId="0" borderId="0" xfId="0" applyNumberFormat="1" applyFont="1" applyAlignment="1">
      <alignment wrapText="1"/>
    </xf>
    <xf numFmtId="165" fontId="26" fillId="0" borderId="0" xfId="2" applyNumberFormat="1" applyFont="1" applyFill="1" applyBorder="1" applyAlignment="1">
      <alignment wrapText="1"/>
    </xf>
    <xf numFmtId="168" fontId="26" fillId="0" borderId="0" xfId="0" applyNumberFormat="1" applyFont="1" applyAlignment="1">
      <alignment wrapText="1"/>
    </xf>
    <xf numFmtId="2" fontId="26" fillId="0" borderId="0" xfId="0" applyNumberFormat="1" applyFont="1" applyAlignment="1">
      <alignment horizontal="right" wrapText="1"/>
    </xf>
    <xf numFmtId="2" fontId="1" fillId="0" borderId="0" xfId="0" applyNumberFormat="1" applyFont="1"/>
    <xf numFmtId="2" fontId="26" fillId="0" borderId="0" xfId="0" applyNumberFormat="1" applyFont="1" applyAlignment="1">
      <alignment wrapText="1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10" fontId="28" fillId="0" borderId="0" xfId="0" applyNumberFormat="1" applyFont="1" applyAlignment="1">
      <alignment vertical="center"/>
    </xf>
    <xf numFmtId="0" fontId="13" fillId="0" borderId="0" xfId="0" applyFont="1"/>
    <xf numFmtId="169" fontId="13" fillId="0" borderId="0" xfId="0" applyNumberFormat="1" applyFont="1"/>
    <xf numFmtId="170" fontId="13" fillId="0" borderId="0" xfId="0" applyNumberFormat="1" applyFont="1"/>
    <xf numFmtId="171" fontId="28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172" fontId="13" fillId="0" borderId="0" xfId="0" applyNumberFormat="1" applyFont="1"/>
    <xf numFmtId="169" fontId="13" fillId="0" borderId="0" xfId="0" applyNumberFormat="1" applyFont="1" applyProtection="1">
      <protection locked="0"/>
    </xf>
    <xf numFmtId="169" fontId="28" fillId="0" borderId="0" xfId="0" applyNumberFormat="1" applyFont="1"/>
    <xf numFmtId="10" fontId="14" fillId="0" borderId="0" xfId="0" applyNumberFormat="1" applyFont="1"/>
    <xf numFmtId="169" fontId="14" fillId="0" borderId="0" xfId="0" applyNumberFormat="1" applyFont="1"/>
    <xf numFmtId="170" fontId="14" fillId="0" borderId="0" xfId="0" applyNumberFormat="1" applyFont="1"/>
    <xf numFmtId="0" fontId="13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44" fontId="13" fillId="0" borderId="12" xfId="2" applyFont="1" applyFill="1" applyBorder="1" applyAlignment="1">
      <alignment horizontal="center"/>
    </xf>
    <xf numFmtId="165" fontId="13" fillId="0" borderId="12" xfId="2" applyNumberFormat="1" applyFont="1" applyFill="1" applyBorder="1" applyAlignment="1">
      <alignment horizontal="center"/>
    </xf>
    <xf numFmtId="2" fontId="13" fillId="0" borderId="12" xfId="2" applyNumberFormat="1" applyFont="1" applyFill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22" fillId="0" borderId="11" xfId="0" applyFont="1" applyBorder="1"/>
    <xf numFmtId="44" fontId="18" fillId="0" borderId="5" xfId="0" applyNumberFormat="1" applyFont="1" applyBorder="1" applyAlignment="1">
      <alignment horizontal="right" vertical="center" wrapText="1"/>
    </xf>
    <xf numFmtId="0" fontId="18" fillId="0" borderId="9" xfId="0" applyFont="1" applyBorder="1" applyAlignment="1">
      <alignment horizontal="right" vertical="center" wrapText="1"/>
    </xf>
    <xf numFmtId="0" fontId="18" fillId="0" borderId="16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/>
    </xf>
    <xf numFmtId="0" fontId="18" fillId="5" borderId="5" xfId="0" applyFont="1" applyFill="1" applyBorder="1" applyAlignment="1">
      <alignment horizontal="center"/>
    </xf>
    <xf numFmtId="0" fontId="18" fillId="5" borderId="4" xfId="0" applyFont="1" applyFill="1" applyBorder="1" applyAlignment="1">
      <alignment horizontal="center"/>
    </xf>
    <xf numFmtId="0" fontId="18" fillId="5" borderId="1" xfId="0" applyFont="1" applyFill="1" applyBorder="1" applyAlignment="1">
      <alignment horizontal="center"/>
    </xf>
    <xf numFmtId="0" fontId="18" fillId="5" borderId="1" xfId="0" applyFont="1" applyFill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8" fillId="0" borderId="3" xfId="0" applyFont="1" applyBorder="1" applyAlignment="1">
      <alignment horizontal="right" vertical="center" wrapText="1"/>
    </xf>
    <xf numFmtId="0" fontId="18" fillId="0" borderId="5" xfId="0" applyFont="1" applyBorder="1" applyAlignment="1">
      <alignment horizontal="righ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24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173" fontId="29" fillId="0" borderId="0" xfId="3" quotePrefix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4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0" borderId="3" xfId="0" applyFont="1" applyBorder="1" applyAlignment="1">
      <alignment horizontal="center" vertical="top"/>
    </xf>
    <xf numFmtId="0" fontId="18" fillId="0" borderId="5" xfId="0" applyFont="1" applyBorder="1" applyAlignment="1">
      <alignment horizontal="center" vertical="top"/>
    </xf>
    <xf numFmtId="0" fontId="18" fillId="3" borderId="3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</cellXfs>
  <cellStyles count="4">
    <cellStyle name="Comma" xfId="3" builtinId="3"/>
    <cellStyle name="Currency" xfId="2" builtinId="4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136072</xdr:colOff>
      <xdr:row>0</xdr:row>
      <xdr:rowOff>108857</xdr:rowOff>
    </xdr:from>
    <xdr:to>
      <xdr:col>1</xdr:col>
      <xdr:colOff>1714047</xdr:colOff>
      <xdr:row>0</xdr:row>
      <xdr:rowOff>632732</xdr:rowOff>
    </xdr:to>
    <xdr:pic>
      <xdr:nvPicPr>
        <xdr:cNvPr id="2" name="Picture 1" descr="C:\Users\KhanRO\AppData\Local\Microsoft\Windows\Temporary Internet Files\Content.Outlook\0YPCXWVQ\Eskom Rotek Industries logo blue (2).jpg">
          <a:extLst>
            <a:ext uri="{FF2B5EF4-FFF2-40B4-BE49-F238E27FC236}">
              <a16:creationId xmlns:a16="http://schemas.microsoft.com/office/drawing/2014/main" id="{0805599F-F0D2-49A4-B7AC-18FDC86255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572" y="108857"/>
          <a:ext cx="15779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Gloria Radebe" id="{6D0AF45B-F6E0-465C-953D-97B959FA8B9F}" userId="S::RadebeGT@eskom.co.za::c00e029e-d5e4-4a24-a666-761eddfd653a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66" dT="2023-11-20T09:01:19.79" personId="{6D0AF45B-F6E0-465C-953D-97B959FA8B9F}" id="{D55ECC19-5BE2-4C1B-BE3E-A33943264297}">
    <text>+R1.00 - consumables</text>
  </threadedComment>
  <threadedComment ref="F67" dT="2023-11-20T09:04:04.80" personId="{6D0AF45B-F6E0-465C-953D-97B959FA8B9F}" id="{041F1C3F-3316-4BA1-BCE6-DF054D053C4E}">
    <text>+R150.19 - Consumables</text>
  </threadedComment>
  <threadedComment ref="F68" dT="2023-11-20T09:05:22.16" personId="{6D0AF45B-F6E0-465C-953D-97B959FA8B9F}" id="{FC0BA52B-0042-4A2C-9CAF-6B5D3EF3985C}">
    <text>+R150.19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68" dT="2023-11-20T17:04:50.03" personId="{6D0AF45B-F6E0-465C-953D-97B959FA8B9F}" id="{F9AA9879-A62A-4001-A891-DB5003100097}">
    <text>+R1.00 - Consumables</text>
  </threadedComment>
  <threadedComment ref="G69" dT="2023-11-20T17:04:11.95" personId="{6D0AF45B-F6E0-465C-953D-97B959FA8B9F}" id="{8BD0A016-F6C4-4C18-BD94-22A65B0FDC90}">
    <text>+R150.19</text>
  </threadedComment>
  <threadedComment ref="G70" dT="2023-11-20T17:05:54.92" personId="{6D0AF45B-F6E0-465C-953D-97B959FA8B9F}" id="{F88A0FA6-2B2A-4C90-BD06-9689F12513BF}">
    <text>+R200.25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A4E73-928B-4D5B-B76B-FD929E812DE6}">
  <sheetPr>
    <tabColor rgb="FFFF0000"/>
  </sheetPr>
  <dimension ref="A1:U67"/>
  <sheetViews>
    <sheetView tabSelected="1" topLeftCell="A7" zoomScale="80" zoomScaleNormal="80" workbookViewId="0">
      <selection activeCell="F32" sqref="F32:F33"/>
    </sheetView>
  </sheetViews>
  <sheetFormatPr defaultColWidth="8.7265625" defaultRowHeight="14" x14ac:dyDescent="0.3"/>
  <cols>
    <col min="1" max="1" width="8.1796875" style="22" customWidth="1"/>
    <col min="2" max="2" width="28" style="3" customWidth="1"/>
    <col min="3" max="3" width="25.81640625" style="3" bestFit="1" customWidth="1"/>
    <col min="4" max="4" width="17.36328125" style="3" bestFit="1" customWidth="1"/>
    <col min="5" max="5" width="20.08984375" style="3" bestFit="1" customWidth="1"/>
    <col min="6" max="6" width="16.453125" style="3" bestFit="1" customWidth="1"/>
    <col min="7" max="7" width="16.453125" style="3" customWidth="1"/>
    <col min="8" max="8" width="17" style="3" bestFit="1" customWidth="1"/>
    <col min="9" max="9" width="15.81640625" style="3" customWidth="1"/>
    <col min="10" max="10" width="18.26953125" style="3" bestFit="1" customWidth="1"/>
    <col min="11" max="11" width="36" style="28" bestFit="1" customWidth="1"/>
    <col min="12" max="12" width="17.26953125" style="3" bestFit="1" customWidth="1"/>
    <col min="13" max="13" width="17.7265625" style="3" bestFit="1" customWidth="1"/>
    <col min="14" max="14" width="16.1796875" style="3" bestFit="1" customWidth="1"/>
    <col min="15" max="15" width="21.81640625" style="3" bestFit="1" customWidth="1"/>
    <col min="16" max="16" width="20.81640625" style="3" customWidth="1"/>
    <col min="17" max="17" width="8.7265625" style="3"/>
    <col min="18" max="18" width="23.26953125" style="3" customWidth="1"/>
    <col min="19" max="19" width="20.81640625" style="3" customWidth="1"/>
    <col min="20" max="20" width="8.7265625" style="3"/>
    <col min="21" max="21" width="23.26953125" style="3" customWidth="1"/>
    <col min="22" max="16384" width="8.7265625" style="3"/>
  </cols>
  <sheetData>
    <row r="1" spans="1:21" ht="51.75" customHeight="1" x14ac:dyDescent="0.3"/>
    <row r="2" spans="1:21" s="21" customFormat="1" ht="20" x14ac:dyDescent="0.4">
      <c r="A2" s="23"/>
      <c r="C2" s="271" t="s">
        <v>568</v>
      </c>
      <c r="D2" s="271"/>
      <c r="E2" s="271"/>
      <c r="F2" s="271"/>
      <c r="G2" s="271"/>
      <c r="H2" s="271"/>
      <c r="I2" s="271"/>
      <c r="J2" s="271"/>
      <c r="K2" s="33"/>
      <c r="M2" s="57"/>
      <c r="N2" s="57"/>
      <c r="O2" s="57"/>
      <c r="P2" s="57"/>
      <c r="Q2" s="57"/>
      <c r="R2" s="57"/>
      <c r="S2" s="57"/>
      <c r="T2" s="57"/>
      <c r="U2" s="57"/>
    </row>
    <row r="3" spans="1:21" x14ac:dyDescent="0.3">
      <c r="A3" s="24"/>
      <c r="B3" s="4"/>
      <c r="C3" s="4"/>
      <c r="D3" s="29"/>
      <c r="E3" s="29"/>
      <c r="F3" s="29"/>
      <c r="G3" s="29"/>
      <c r="H3" s="29"/>
      <c r="I3" s="29"/>
      <c r="J3" s="29"/>
    </row>
    <row r="4" spans="1:21" s="41" customFormat="1" ht="36" x14ac:dyDescent="0.35">
      <c r="A4" s="42" t="s">
        <v>0</v>
      </c>
      <c r="B4" s="42" t="s">
        <v>1</v>
      </c>
      <c r="C4" s="42" t="s">
        <v>372</v>
      </c>
      <c r="D4" s="42" t="s">
        <v>2</v>
      </c>
      <c r="E4" s="42"/>
      <c r="F4" s="43" t="s">
        <v>374</v>
      </c>
      <c r="G4" s="43"/>
      <c r="H4" s="43" t="s">
        <v>442</v>
      </c>
      <c r="I4" s="43"/>
      <c r="J4" s="212"/>
      <c r="K4" s="44"/>
      <c r="M4" s="3"/>
      <c r="N4" s="3"/>
      <c r="O4" s="3"/>
      <c r="P4" s="3"/>
      <c r="Q4" s="3"/>
      <c r="R4" s="3"/>
      <c r="S4" s="3"/>
      <c r="T4" s="3"/>
      <c r="U4" s="3"/>
    </row>
    <row r="5" spans="1:21" s="41" customFormat="1" ht="18" customHeight="1" x14ac:dyDescent="0.35">
      <c r="A5" s="45" t="s">
        <v>444</v>
      </c>
      <c r="B5" s="274" t="s">
        <v>567</v>
      </c>
      <c r="C5" s="274"/>
      <c r="D5" s="274"/>
      <c r="E5" s="274"/>
      <c r="F5" s="274"/>
      <c r="G5" s="274"/>
      <c r="H5" s="274"/>
      <c r="I5" s="274"/>
      <c r="J5" s="213"/>
      <c r="K5" s="44"/>
      <c r="M5" s="3"/>
      <c r="N5" s="3"/>
      <c r="O5" s="3"/>
      <c r="P5" s="3"/>
      <c r="Q5" s="3"/>
      <c r="R5" s="3"/>
      <c r="S5" s="3"/>
      <c r="T5" s="3"/>
      <c r="U5" s="3"/>
    </row>
    <row r="6" spans="1:21" ht="14.5" x14ac:dyDescent="0.3">
      <c r="A6" s="25" t="s">
        <v>334</v>
      </c>
      <c r="B6" s="205" t="s">
        <v>550</v>
      </c>
      <c r="C6" s="8" t="s">
        <v>443</v>
      </c>
      <c r="D6" s="9">
        <v>76</v>
      </c>
      <c r="E6" s="34"/>
      <c r="F6" s="10"/>
      <c r="G6" s="208"/>
      <c r="H6" s="209">
        <f>D6*F6</f>
        <v>0</v>
      </c>
      <c r="I6" s="36"/>
      <c r="J6" s="214"/>
    </row>
    <row r="7" spans="1:21" ht="14.5" x14ac:dyDescent="0.35">
      <c r="A7" s="25" t="s">
        <v>377</v>
      </c>
      <c r="B7" s="204" t="s">
        <v>551</v>
      </c>
      <c r="C7" s="8" t="s">
        <v>443</v>
      </c>
      <c r="D7" s="9">
        <v>76</v>
      </c>
      <c r="E7" s="34"/>
      <c r="F7" s="10"/>
      <c r="G7" s="208"/>
      <c r="H7" s="209">
        <f t="shared" ref="H7:H24" si="0">D7*F7</f>
        <v>0</v>
      </c>
      <c r="I7" s="36"/>
      <c r="J7" s="214"/>
    </row>
    <row r="8" spans="1:21" ht="29.25" customHeight="1" x14ac:dyDescent="0.3">
      <c r="A8" s="25" t="s">
        <v>390</v>
      </c>
      <c r="B8" s="205" t="s">
        <v>552</v>
      </c>
      <c r="C8" s="8" t="s">
        <v>443</v>
      </c>
      <c r="D8" s="9">
        <v>55</v>
      </c>
      <c r="E8" s="34"/>
      <c r="F8" s="10"/>
      <c r="G8" s="208"/>
      <c r="H8" s="209">
        <f t="shared" si="0"/>
        <v>0</v>
      </c>
      <c r="I8" s="36"/>
      <c r="J8" s="214"/>
    </row>
    <row r="9" spans="1:21" ht="29" x14ac:dyDescent="0.3">
      <c r="A9" s="25" t="s">
        <v>404</v>
      </c>
      <c r="B9" s="205" t="s">
        <v>553</v>
      </c>
      <c r="C9" s="8" t="s">
        <v>443</v>
      </c>
      <c r="D9" s="9">
        <v>76</v>
      </c>
      <c r="E9" s="34"/>
      <c r="F9" s="10"/>
      <c r="G9" s="208"/>
      <c r="H9" s="209">
        <f t="shared" si="0"/>
        <v>0</v>
      </c>
      <c r="I9" s="36"/>
      <c r="J9" s="214"/>
    </row>
    <row r="10" spans="1:21" ht="29" x14ac:dyDescent="0.3">
      <c r="A10" s="25" t="s">
        <v>437</v>
      </c>
      <c r="B10" s="205" t="s">
        <v>554</v>
      </c>
      <c r="C10" s="8" t="s">
        <v>443</v>
      </c>
      <c r="D10" s="9">
        <v>76</v>
      </c>
      <c r="E10" s="34"/>
      <c r="F10" s="10"/>
      <c r="G10" s="208"/>
      <c r="H10" s="209">
        <f t="shared" si="0"/>
        <v>0</v>
      </c>
      <c r="I10" s="36"/>
      <c r="J10" s="214"/>
    </row>
    <row r="11" spans="1:21" ht="29" x14ac:dyDescent="0.3">
      <c r="A11" s="25" t="s">
        <v>439</v>
      </c>
      <c r="B11" s="205" t="s">
        <v>555</v>
      </c>
      <c r="C11" s="8" t="s">
        <v>443</v>
      </c>
      <c r="D11" s="9">
        <v>55</v>
      </c>
      <c r="E11" s="34"/>
      <c r="F11" s="10"/>
      <c r="G11" s="208"/>
      <c r="H11" s="209">
        <f t="shared" si="0"/>
        <v>0</v>
      </c>
      <c r="I11" s="36"/>
      <c r="J11" s="214"/>
    </row>
    <row r="12" spans="1:21" ht="14.5" x14ac:dyDescent="0.3">
      <c r="A12" s="25" t="s">
        <v>445</v>
      </c>
      <c r="B12" s="205" t="s">
        <v>556</v>
      </c>
      <c r="C12" s="8" t="s">
        <v>443</v>
      </c>
      <c r="D12" s="9">
        <v>45</v>
      </c>
      <c r="E12" s="34"/>
      <c r="F12" s="10"/>
      <c r="G12" s="208"/>
      <c r="H12" s="209">
        <f t="shared" si="0"/>
        <v>0</v>
      </c>
      <c r="I12" s="36"/>
      <c r="J12" s="214"/>
    </row>
    <row r="13" spans="1:21" ht="14.5" x14ac:dyDescent="0.35">
      <c r="A13" s="25" t="s">
        <v>446</v>
      </c>
      <c r="B13" s="206" t="s">
        <v>557</v>
      </c>
      <c r="C13" s="8" t="s">
        <v>443</v>
      </c>
      <c r="D13" s="9">
        <v>45</v>
      </c>
      <c r="E13" s="34"/>
      <c r="F13" s="10"/>
      <c r="G13" s="208"/>
      <c r="H13" s="209">
        <f t="shared" si="0"/>
        <v>0</v>
      </c>
      <c r="I13" s="36"/>
      <c r="J13" s="214"/>
    </row>
    <row r="14" spans="1:21" ht="29" x14ac:dyDescent="0.3">
      <c r="A14" s="25" t="s">
        <v>447</v>
      </c>
      <c r="B14" s="205" t="s">
        <v>558</v>
      </c>
      <c r="C14" s="8" t="s">
        <v>443</v>
      </c>
      <c r="D14" s="9">
        <v>45</v>
      </c>
      <c r="E14" s="34"/>
      <c r="F14" s="10"/>
      <c r="G14" s="208"/>
      <c r="H14" s="209">
        <f t="shared" si="0"/>
        <v>0</v>
      </c>
      <c r="I14" s="36"/>
      <c r="J14" s="214"/>
    </row>
    <row r="15" spans="1:21" ht="29" x14ac:dyDescent="0.3">
      <c r="A15" s="25" t="s">
        <v>448</v>
      </c>
      <c r="B15" s="205" t="s">
        <v>566</v>
      </c>
      <c r="C15" s="8" t="s">
        <v>443</v>
      </c>
      <c r="D15" s="9">
        <v>45</v>
      </c>
      <c r="E15" s="34"/>
      <c r="F15" s="10"/>
      <c r="G15" s="208"/>
      <c r="H15" s="209">
        <f t="shared" si="0"/>
        <v>0</v>
      </c>
      <c r="I15" s="36"/>
      <c r="J15" s="214"/>
    </row>
    <row r="16" spans="1:21" ht="29" x14ac:dyDescent="0.35">
      <c r="A16" s="25" t="s">
        <v>449</v>
      </c>
      <c r="B16" s="206" t="s">
        <v>559</v>
      </c>
      <c r="C16" s="8" t="s">
        <v>443</v>
      </c>
      <c r="D16" s="9">
        <v>45</v>
      </c>
      <c r="E16" s="34"/>
      <c r="F16" s="10"/>
      <c r="G16" s="208"/>
      <c r="H16" s="209">
        <f t="shared" si="0"/>
        <v>0</v>
      </c>
      <c r="I16" s="36"/>
      <c r="J16" s="214"/>
    </row>
    <row r="17" spans="1:21" ht="29" x14ac:dyDescent="0.35">
      <c r="A17" s="25" t="s">
        <v>450</v>
      </c>
      <c r="B17" s="206" t="s">
        <v>560</v>
      </c>
      <c r="C17" s="8" t="s">
        <v>443</v>
      </c>
      <c r="D17" s="9">
        <v>45</v>
      </c>
      <c r="E17" s="34"/>
      <c r="F17" s="10"/>
      <c r="G17" s="208"/>
      <c r="H17" s="209">
        <f t="shared" si="0"/>
        <v>0</v>
      </c>
      <c r="I17" s="36"/>
      <c r="J17" s="214"/>
    </row>
    <row r="18" spans="1:21" ht="14.5" x14ac:dyDescent="0.35">
      <c r="A18" s="25" t="s">
        <v>576</v>
      </c>
      <c r="B18" s="206" t="s">
        <v>561</v>
      </c>
      <c r="C18" s="8" t="s">
        <v>443</v>
      </c>
      <c r="D18" s="9">
        <v>20</v>
      </c>
      <c r="E18" s="34"/>
      <c r="F18" s="10"/>
      <c r="G18" s="208"/>
      <c r="H18" s="209">
        <f t="shared" si="0"/>
        <v>0</v>
      </c>
      <c r="I18" s="36"/>
      <c r="J18" s="214"/>
    </row>
    <row r="19" spans="1:21" ht="29" x14ac:dyDescent="0.3">
      <c r="A19" s="25" t="s">
        <v>577</v>
      </c>
      <c r="B19" s="205" t="s">
        <v>562</v>
      </c>
      <c r="C19" s="8" t="s">
        <v>443</v>
      </c>
      <c r="D19" s="9">
        <v>20</v>
      </c>
      <c r="E19" s="34"/>
      <c r="F19" s="10"/>
      <c r="G19" s="208"/>
      <c r="H19" s="209">
        <f t="shared" si="0"/>
        <v>0</v>
      </c>
      <c r="I19" s="36"/>
      <c r="J19" s="214"/>
    </row>
    <row r="20" spans="1:21" ht="29" x14ac:dyDescent="0.3">
      <c r="A20" s="25" t="s">
        <v>578</v>
      </c>
      <c r="B20" s="205" t="s">
        <v>563</v>
      </c>
      <c r="C20" s="8" t="s">
        <v>443</v>
      </c>
      <c r="D20" s="9">
        <v>20</v>
      </c>
      <c r="E20" s="34"/>
      <c r="F20" s="10"/>
      <c r="G20" s="208"/>
      <c r="H20" s="209">
        <f t="shared" si="0"/>
        <v>0</v>
      </c>
      <c r="I20" s="36"/>
      <c r="J20" s="214"/>
    </row>
    <row r="21" spans="1:21" ht="14.5" x14ac:dyDescent="0.3">
      <c r="A21" s="25" t="s">
        <v>579</v>
      </c>
      <c r="B21" s="205" t="s">
        <v>574</v>
      </c>
      <c r="C21" s="8" t="s">
        <v>443</v>
      </c>
      <c r="D21" s="9">
        <v>20</v>
      </c>
      <c r="E21" s="34"/>
      <c r="F21" s="10"/>
      <c r="G21" s="208"/>
      <c r="H21" s="209">
        <f t="shared" si="0"/>
        <v>0</v>
      </c>
      <c r="I21" s="36"/>
      <c r="J21" s="214"/>
    </row>
    <row r="22" spans="1:21" ht="14.5" x14ac:dyDescent="0.3">
      <c r="A22" s="25" t="s">
        <v>580</v>
      </c>
      <c r="B22" s="205" t="s">
        <v>575</v>
      </c>
      <c r="C22" s="8" t="s">
        <v>443</v>
      </c>
      <c r="D22" s="9">
        <v>40</v>
      </c>
      <c r="E22" s="34"/>
      <c r="F22" s="10"/>
      <c r="G22" s="208"/>
      <c r="H22" s="209">
        <f t="shared" si="0"/>
        <v>0</v>
      </c>
      <c r="I22" s="36"/>
      <c r="J22" s="214"/>
    </row>
    <row r="23" spans="1:21" ht="14.5" x14ac:dyDescent="0.35">
      <c r="A23" s="25" t="s">
        <v>581</v>
      </c>
      <c r="B23" s="206" t="s">
        <v>564</v>
      </c>
      <c r="C23" s="8" t="s">
        <v>443</v>
      </c>
      <c r="D23" s="9">
        <v>30</v>
      </c>
      <c r="E23" s="34"/>
      <c r="F23" s="10"/>
      <c r="G23" s="208"/>
      <c r="H23" s="209">
        <f t="shared" si="0"/>
        <v>0</v>
      </c>
      <c r="I23" s="36"/>
      <c r="J23" s="214"/>
    </row>
    <row r="24" spans="1:21" ht="14.5" x14ac:dyDescent="0.35">
      <c r="A24" s="25" t="s">
        <v>582</v>
      </c>
      <c r="B24" s="206" t="s">
        <v>565</v>
      </c>
      <c r="C24" s="8" t="s">
        <v>443</v>
      </c>
      <c r="D24" s="9">
        <v>40</v>
      </c>
      <c r="E24" s="34"/>
      <c r="F24" s="10"/>
      <c r="G24" s="208"/>
      <c r="H24" s="209">
        <f t="shared" si="0"/>
        <v>0</v>
      </c>
      <c r="I24" s="36"/>
      <c r="J24" s="214"/>
    </row>
    <row r="25" spans="1:21" s="41" customFormat="1" ht="14.15" customHeight="1" x14ac:dyDescent="0.35">
      <c r="A25" s="39"/>
      <c r="B25" s="272" t="s">
        <v>573</v>
      </c>
      <c r="C25" s="273"/>
      <c r="D25" s="273"/>
      <c r="E25" s="273"/>
      <c r="F25" s="273"/>
      <c r="G25" s="40"/>
      <c r="H25" s="259">
        <f>SUM(H6:H24)*5</f>
        <v>0</v>
      </c>
      <c r="I25" s="259"/>
      <c r="J25" s="215"/>
      <c r="K25" s="28"/>
      <c r="M25" s="3"/>
      <c r="N25" s="3"/>
      <c r="O25" s="3"/>
      <c r="P25" s="3"/>
      <c r="Q25" s="3"/>
      <c r="R25" s="3"/>
      <c r="S25" s="3"/>
      <c r="T25" s="3"/>
      <c r="U25" s="3"/>
    </row>
    <row r="26" spans="1:21" ht="14.15" customHeight="1" x14ac:dyDescent="0.3">
      <c r="A26" s="25"/>
      <c r="B26" s="31"/>
      <c r="C26" s="32"/>
      <c r="D26" s="32"/>
      <c r="E26" s="32"/>
      <c r="F26" s="32"/>
      <c r="G26" s="32"/>
      <c r="H26" s="32"/>
      <c r="I26" s="32"/>
      <c r="J26" s="216"/>
    </row>
    <row r="27" spans="1:21" s="41" customFormat="1" ht="14.15" customHeight="1" x14ac:dyDescent="0.35">
      <c r="A27" s="39"/>
      <c r="B27" s="47"/>
      <c r="C27" s="40"/>
      <c r="D27" s="40"/>
      <c r="E27" s="40"/>
      <c r="F27" s="40"/>
      <c r="G27" s="40"/>
      <c r="H27" s="40"/>
      <c r="I27" s="40"/>
      <c r="J27" s="215"/>
      <c r="K27" s="28"/>
      <c r="M27" s="3"/>
      <c r="N27" s="3"/>
      <c r="O27" s="3"/>
      <c r="P27" s="3"/>
      <c r="Q27" s="3"/>
      <c r="R27" s="3"/>
      <c r="S27" s="3"/>
      <c r="T27" s="3"/>
      <c r="U27" s="3"/>
    </row>
    <row r="28" spans="1:21" ht="14.15" customHeight="1" x14ac:dyDescent="0.3">
      <c r="A28" s="25"/>
      <c r="B28" s="31"/>
      <c r="C28" s="32"/>
      <c r="D28" s="32"/>
      <c r="E28" s="32"/>
      <c r="F28" s="32"/>
      <c r="G28" s="32"/>
      <c r="H28" s="32"/>
      <c r="I28" s="32"/>
      <c r="J28" s="216"/>
    </row>
    <row r="29" spans="1:21" s="41" customFormat="1" ht="18.5" x14ac:dyDescent="0.45">
      <c r="A29" s="46"/>
      <c r="B29" s="266" t="s">
        <v>569</v>
      </c>
      <c r="C29" s="267"/>
      <c r="D29" s="267"/>
      <c r="E29" s="267"/>
      <c r="F29" s="267"/>
      <c r="G29" s="267"/>
      <c r="H29" s="267"/>
      <c r="I29" s="268"/>
      <c r="J29" s="220"/>
      <c r="K29" s="28"/>
      <c r="L29" s="48"/>
      <c r="M29" s="262"/>
      <c r="N29" s="262"/>
      <c r="O29" s="262"/>
      <c r="P29" s="262"/>
      <c r="Q29" s="262"/>
      <c r="R29" s="262"/>
      <c r="S29" s="262"/>
      <c r="T29" s="262"/>
      <c r="U29" s="262"/>
    </row>
    <row r="30" spans="1:21" ht="14.5" x14ac:dyDescent="0.35">
      <c r="A30" s="17" t="s">
        <v>333</v>
      </c>
      <c r="B30" s="17" t="s">
        <v>369</v>
      </c>
      <c r="C30" s="18" t="s">
        <v>455</v>
      </c>
      <c r="D30" s="18" t="s">
        <v>456</v>
      </c>
      <c r="E30" s="18" t="s">
        <v>457</v>
      </c>
      <c r="F30" s="17" t="s">
        <v>3</v>
      </c>
      <c r="G30" s="17" t="s">
        <v>459</v>
      </c>
      <c r="H30" s="17" t="s">
        <v>585</v>
      </c>
      <c r="I30" s="17" t="s">
        <v>586</v>
      </c>
      <c r="J30" s="217"/>
      <c r="L30"/>
      <c r="M30" s="207"/>
      <c r="N30" s="125"/>
      <c r="O30" s="125"/>
      <c r="P30" s="207"/>
      <c r="Q30" s="125"/>
      <c r="R30" s="125"/>
      <c r="S30" s="207"/>
      <c r="T30" s="125"/>
      <c r="U30" s="125"/>
    </row>
    <row r="31" spans="1:21" ht="18" x14ac:dyDescent="0.4">
      <c r="A31" s="17"/>
      <c r="B31" s="269" t="s">
        <v>583</v>
      </c>
      <c r="C31" s="269"/>
      <c r="D31" s="269"/>
      <c r="E31" s="269"/>
      <c r="F31" s="269"/>
      <c r="G31" s="269"/>
      <c r="H31" s="269"/>
      <c r="I31" s="269"/>
      <c r="J31" s="220"/>
      <c r="L31"/>
      <c r="M31" s="207"/>
      <c r="N31" s="125"/>
      <c r="O31" s="125"/>
      <c r="P31" s="207"/>
      <c r="Q31" s="125"/>
      <c r="R31" s="125"/>
      <c r="S31" s="207"/>
      <c r="T31" s="125"/>
      <c r="U31" s="125"/>
    </row>
    <row r="32" spans="1:21" ht="34.5" customHeight="1" x14ac:dyDescent="0.35">
      <c r="A32" s="25">
        <v>1</v>
      </c>
      <c r="B32" s="120" t="s">
        <v>546</v>
      </c>
      <c r="C32" s="25" t="s">
        <v>458</v>
      </c>
      <c r="D32" s="35">
        <v>240</v>
      </c>
      <c r="E32" s="35">
        <v>10</v>
      </c>
      <c r="F32" s="37"/>
      <c r="G32" s="211">
        <f>D32*E32*F32</f>
        <v>0</v>
      </c>
      <c r="H32" s="37">
        <f>G32*12</f>
        <v>0</v>
      </c>
      <c r="I32" s="105">
        <f>H32*5</f>
        <v>0</v>
      </c>
      <c r="J32" s="218"/>
      <c r="L32"/>
      <c r="M32" s="192"/>
      <c r="P32" s="192"/>
      <c r="S32" s="192"/>
    </row>
    <row r="33" spans="1:21" ht="14.5" x14ac:dyDescent="0.35">
      <c r="A33" s="25">
        <v>2</v>
      </c>
      <c r="B33" s="120" t="s">
        <v>549</v>
      </c>
      <c r="C33" s="25" t="s">
        <v>443</v>
      </c>
      <c r="D33" s="35">
        <v>1</v>
      </c>
      <c r="E33" s="35">
        <v>10</v>
      </c>
      <c r="F33" s="37"/>
      <c r="G33" s="211">
        <f>D33*E33*F33</f>
        <v>0</v>
      </c>
      <c r="H33" s="37">
        <f>G33*12</f>
        <v>0</v>
      </c>
      <c r="I33" s="105">
        <f>H33*5</f>
        <v>0</v>
      </c>
      <c r="J33" s="218"/>
      <c r="L33"/>
      <c r="M33" s="192"/>
      <c r="P33" s="192"/>
      <c r="S33" s="192"/>
    </row>
    <row r="35" spans="1:21" ht="18" x14ac:dyDescent="0.4">
      <c r="A35" s="25"/>
      <c r="B35" s="270" t="s">
        <v>584</v>
      </c>
      <c r="C35" s="270"/>
      <c r="D35" s="270"/>
      <c r="E35" s="270"/>
      <c r="F35" s="270"/>
      <c r="G35" s="270"/>
      <c r="H35" s="270"/>
      <c r="I35" s="270"/>
      <c r="J35" s="221"/>
      <c r="L35"/>
      <c r="M35" s="192"/>
      <c r="P35" s="192"/>
      <c r="S35" s="192"/>
    </row>
    <row r="36" spans="1:21" ht="21.75" customHeight="1" x14ac:dyDescent="0.35">
      <c r="A36" s="25">
        <v>3</v>
      </c>
      <c r="B36" s="16" t="s">
        <v>547</v>
      </c>
      <c r="C36" s="25" t="s">
        <v>461</v>
      </c>
      <c r="D36" s="25">
        <v>32</v>
      </c>
      <c r="E36" s="25">
        <v>2</v>
      </c>
      <c r="F36" s="37"/>
      <c r="G36" s="211">
        <f t="shared" ref="G36:G41" si="1">D36*E36*F36</f>
        <v>0</v>
      </c>
      <c r="H36" s="37">
        <f t="shared" ref="H36:H41" si="2">G36*12</f>
        <v>0</v>
      </c>
      <c r="I36" s="105">
        <f t="shared" ref="I36:I41" si="3">H36*5</f>
        <v>0</v>
      </c>
      <c r="L36"/>
      <c r="M36" s="192"/>
      <c r="P36" s="192"/>
      <c r="S36" s="192"/>
    </row>
    <row r="37" spans="1:21" ht="24.75" customHeight="1" x14ac:dyDescent="0.35">
      <c r="A37" s="25">
        <v>4</v>
      </c>
      <c r="B37" s="16" t="s">
        <v>548</v>
      </c>
      <c r="C37" s="25" t="s">
        <v>461</v>
      </c>
      <c r="D37" s="25">
        <v>24</v>
      </c>
      <c r="E37" s="25">
        <v>2</v>
      </c>
      <c r="F37" s="37"/>
      <c r="G37" s="211">
        <f t="shared" si="1"/>
        <v>0</v>
      </c>
      <c r="H37" s="37">
        <f t="shared" si="2"/>
        <v>0</v>
      </c>
      <c r="I37" s="105">
        <f t="shared" si="3"/>
        <v>0</v>
      </c>
      <c r="L37"/>
      <c r="M37" s="192"/>
      <c r="P37" s="192"/>
      <c r="S37" s="192"/>
    </row>
    <row r="38" spans="1:21" ht="20.25" customHeight="1" x14ac:dyDescent="0.35">
      <c r="A38" s="25">
        <v>5</v>
      </c>
      <c r="B38" s="16" t="s">
        <v>570</v>
      </c>
      <c r="C38" s="25" t="s">
        <v>461</v>
      </c>
      <c r="D38" s="25">
        <v>32</v>
      </c>
      <c r="E38" s="25">
        <v>4</v>
      </c>
      <c r="F38" s="37"/>
      <c r="G38" s="211">
        <f t="shared" si="1"/>
        <v>0</v>
      </c>
      <c r="H38" s="37">
        <f t="shared" si="2"/>
        <v>0</v>
      </c>
      <c r="I38" s="105">
        <f t="shared" si="3"/>
        <v>0</v>
      </c>
      <c r="L38"/>
      <c r="M38" s="192"/>
      <c r="P38" s="192"/>
      <c r="S38" s="192"/>
    </row>
    <row r="39" spans="1:21" ht="23.25" customHeight="1" x14ac:dyDescent="0.35">
      <c r="A39" s="25">
        <v>6</v>
      </c>
      <c r="B39" s="16" t="s">
        <v>571</v>
      </c>
      <c r="C39" s="25" t="s">
        <v>461</v>
      </c>
      <c r="D39" s="25">
        <v>24</v>
      </c>
      <c r="E39" s="25">
        <v>4</v>
      </c>
      <c r="F39" s="37"/>
      <c r="G39" s="211">
        <f t="shared" si="1"/>
        <v>0</v>
      </c>
      <c r="H39" s="37">
        <f t="shared" si="2"/>
        <v>0</v>
      </c>
      <c r="I39" s="105">
        <f t="shared" si="3"/>
        <v>0</v>
      </c>
      <c r="L39"/>
      <c r="M39" s="192"/>
      <c r="P39" s="192"/>
      <c r="S39" s="192"/>
    </row>
    <row r="40" spans="1:21" ht="14.5" x14ac:dyDescent="0.35">
      <c r="A40" s="25">
        <v>7</v>
      </c>
      <c r="B40" s="16" t="s">
        <v>545</v>
      </c>
      <c r="C40" s="25" t="s">
        <v>461</v>
      </c>
      <c r="D40" s="25">
        <v>32</v>
      </c>
      <c r="E40" s="25">
        <v>4</v>
      </c>
      <c r="F40" s="37"/>
      <c r="G40" s="211">
        <f t="shared" si="1"/>
        <v>0</v>
      </c>
      <c r="H40" s="37">
        <f t="shared" si="2"/>
        <v>0</v>
      </c>
      <c r="I40" s="105">
        <f t="shared" si="3"/>
        <v>0</v>
      </c>
      <c r="L40"/>
      <c r="M40" s="207"/>
      <c r="O40" s="147"/>
      <c r="P40" s="207"/>
      <c r="R40" s="147"/>
      <c r="S40" s="207"/>
      <c r="U40" s="147"/>
    </row>
    <row r="41" spans="1:21" ht="15" thickBot="1" x14ac:dyDescent="0.4">
      <c r="A41" s="252">
        <v>8</v>
      </c>
      <c r="B41" s="253" t="s">
        <v>462</v>
      </c>
      <c r="C41" s="252" t="s">
        <v>461</v>
      </c>
      <c r="D41" s="252">
        <v>24</v>
      </c>
      <c r="E41" s="252">
        <v>4</v>
      </c>
      <c r="F41" s="254"/>
      <c r="G41" s="255">
        <f t="shared" si="1"/>
        <v>0</v>
      </c>
      <c r="H41" s="254">
        <f t="shared" si="2"/>
        <v>0</v>
      </c>
      <c r="I41" s="256">
        <f t="shared" si="3"/>
        <v>0</v>
      </c>
      <c r="L41"/>
      <c r="M41" s="192"/>
      <c r="N41" s="67"/>
      <c r="O41" s="147"/>
      <c r="P41" s="192"/>
      <c r="Q41" s="67"/>
      <c r="R41" s="147"/>
      <c r="S41" s="192"/>
      <c r="T41" s="67"/>
      <c r="U41" s="147"/>
    </row>
    <row r="42" spans="1:21" s="41" customFormat="1" ht="34.5" customHeight="1" x14ac:dyDescent="0.45">
      <c r="A42" s="257"/>
      <c r="B42" s="263" t="s">
        <v>463</v>
      </c>
      <c r="C42" s="264"/>
      <c r="D42" s="264"/>
      <c r="E42" s="264"/>
      <c r="F42" s="264"/>
      <c r="G42" s="264"/>
      <c r="H42" s="264"/>
      <c r="I42" s="265"/>
      <c r="J42" s="215"/>
      <c r="L42" s="48"/>
      <c r="M42" s="207"/>
      <c r="N42" s="67"/>
      <c r="O42" s="147"/>
      <c r="P42" s="207"/>
      <c r="Q42" s="67"/>
      <c r="R42" s="147"/>
      <c r="S42" s="207"/>
      <c r="T42" s="67"/>
      <c r="U42" s="147"/>
    </row>
    <row r="43" spans="1:21" s="41" customFormat="1" ht="34.5" customHeight="1" thickBot="1" x14ac:dyDescent="0.5">
      <c r="A43" s="258"/>
      <c r="B43" s="260" t="s">
        <v>572</v>
      </c>
      <c r="C43" s="260"/>
      <c r="D43" s="260"/>
      <c r="E43" s="260"/>
      <c r="F43" s="260"/>
      <c r="G43" s="260"/>
      <c r="H43" s="260"/>
      <c r="I43" s="261"/>
      <c r="J43" s="215"/>
      <c r="K43" s="48"/>
      <c r="L43" s="48"/>
      <c r="M43"/>
      <c r="N43"/>
      <c r="O43"/>
      <c r="P43"/>
      <c r="Q43" s="3"/>
      <c r="R43" s="3"/>
      <c r="S43"/>
      <c r="T43" s="3"/>
      <c r="U43" s="3"/>
    </row>
    <row r="44" spans="1:21" s="41" customFormat="1" ht="26.15" customHeight="1" x14ac:dyDescent="0.4">
      <c r="A44" s="49"/>
      <c r="B44" s="277"/>
      <c r="C44" s="277"/>
      <c r="D44" s="277"/>
      <c r="E44" s="277"/>
      <c r="F44" s="277"/>
      <c r="G44" s="277"/>
      <c r="H44" s="277"/>
      <c r="I44" s="277"/>
      <c r="J44" s="277"/>
      <c r="K44" s="86"/>
      <c r="M44" s="3"/>
      <c r="N44"/>
      <c r="O44"/>
      <c r="P44"/>
      <c r="Q44"/>
      <c r="R44"/>
      <c r="S44" s="3"/>
      <c r="T44" s="3"/>
      <c r="U44" s="3"/>
    </row>
    <row r="45" spans="1:21" ht="15.5" x14ac:dyDescent="0.3">
      <c r="A45" s="278"/>
      <c r="B45" s="278"/>
      <c r="C45" s="278"/>
      <c r="D45" s="278"/>
      <c r="E45" s="278"/>
      <c r="F45" s="278"/>
      <c r="G45" s="278"/>
      <c r="H45" s="222"/>
      <c r="I45" s="210"/>
      <c r="J45" s="125"/>
      <c r="K45" s="3"/>
    </row>
    <row r="46" spans="1:21" ht="15" customHeight="1" x14ac:dyDescent="0.3">
      <c r="A46" s="262"/>
      <c r="B46" s="262"/>
      <c r="C46" s="262"/>
      <c r="D46" s="262"/>
      <c r="E46" s="262"/>
      <c r="F46" s="262"/>
      <c r="G46" s="223"/>
      <c r="H46" s="223"/>
      <c r="I46" s="210"/>
      <c r="J46" s="125"/>
      <c r="K46" s="3"/>
    </row>
    <row r="47" spans="1:21" ht="14.5" x14ac:dyDescent="0.35">
      <c r="A47" s="275"/>
      <c r="B47" s="275"/>
      <c r="C47" s="275"/>
      <c r="D47" s="275"/>
      <c r="E47" s="275"/>
      <c r="F47" s="275"/>
      <c r="G47" s="225"/>
      <c r="H47" s="226"/>
      <c r="I47" s="227"/>
      <c r="J47" s="125"/>
      <c r="K47" s="3"/>
    </row>
    <row r="48" spans="1:21" ht="14.5" x14ac:dyDescent="0.35">
      <c r="A48" s="275"/>
      <c r="B48" s="275"/>
      <c r="C48" s="275"/>
      <c r="D48" s="275"/>
      <c r="E48" s="275"/>
      <c r="F48" s="275"/>
      <c r="G48" s="228"/>
      <c r="H48" s="226"/>
      <c r="I48" s="229"/>
      <c r="J48" s="219"/>
      <c r="K48" s="3"/>
    </row>
    <row r="49" spans="1:10" s="3" customFormat="1" ht="14.5" x14ac:dyDescent="0.35">
      <c r="A49" s="275"/>
      <c r="B49" s="275"/>
      <c r="C49" s="275"/>
      <c r="D49" s="275"/>
      <c r="E49" s="275"/>
      <c r="F49" s="275"/>
      <c r="G49" s="228"/>
      <c r="H49" s="226"/>
      <c r="I49" s="229"/>
      <c r="J49" s="219"/>
    </row>
    <row r="50" spans="1:10" s="3" customFormat="1" ht="14.5" x14ac:dyDescent="0.35">
      <c r="A50" s="275"/>
      <c r="B50" s="275"/>
      <c r="C50" s="275"/>
      <c r="D50" s="275"/>
      <c r="E50" s="275"/>
      <c r="F50" s="275"/>
      <c r="G50" s="228"/>
      <c r="H50" s="226"/>
      <c r="I50" s="229"/>
      <c r="J50" s="219"/>
    </row>
    <row r="51" spans="1:10" s="3" customFormat="1" ht="14.5" x14ac:dyDescent="0.35">
      <c r="A51" s="275"/>
      <c r="B51" s="275"/>
      <c r="C51" s="275"/>
      <c r="D51" s="275"/>
      <c r="E51" s="275"/>
      <c r="F51" s="275"/>
      <c r="G51" s="228"/>
      <c r="H51" s="226"/>
      <c r="I51" s="229"/>
      <c r="J51" s="219"/>
    </row>
    <row r="52" spans="1:10" s="3" customFormat="1" ht="14.5" x14ac:dyDescent="0.35">
      <c r="A52" s="224"/>
      <c r="B52" s="275"/>
      <c r="C52" s="275"/>
      <c r="D52" s="275"/>
      <c r="E52" s="275"/>
      <c r="F52" s="224"/>
      <c r="G52" s="228"/>
      <c r="H52" s="226"/>
      <c r="I52" s="229"/>
      <c r="J52" s="219"/>
    </row>
    <row r="53" spans="1:10" s="3" customFormat="1" ht="14.5" x14ac:dyDescent="0.35">
      <c r="A53" s="276"/>
      <c r="B53" s="276"/>
      <c r="C53" s="276"/>
      <c r="D53" s="276"/>
      <c r="E53" s="276"/>
      <c r="F53" s="276"/>
      <c r="G53" s="225"/>
      <c r="H53" s="230"/>
      <c r="I53"/>
      <c r="J53" s="125"/>
    </row>
    <row r="54" spans="1:10" s="3" customFormat="1" ht="14.5" x14ac:dyDescent="0.35">
      <c r="A54" s="275"/>
      <c r="B54" s="275"/>
      <c r="C54" s="275"/>
      <c r="D54" s="275"/>
      <c r="E54" s="275"/>
      <c r="F54" s="275"/>
      <c r="G54" s="225"/>
      <c r="H54" s="230"/>
      <c r="I54"/>
      <c r="J54" s="125"/>
    </row>
    <row r="55" spans="1:10" s="3" customFormat="1" x14ac:dyDescent="0.3">
      <c r="A55" s="22"/>
      <c r="D55" s="22"/>
      <c r="F55" s="22"/>
    </row>
    <row r="56" spans="1:10" s="3" customFormat="1" x14ac:dyDescent="0.3">
      <c r="A56" s="22"/>
      <c r="D56" s="22"/>
      <c r="F56" s="22"/>
    </row>
    <row r="57" spans="1:10" s="3" customFormat="1" ht="15.5" x14ac:dyDescent="0.35">
      <c r="A57" s="231"/>
      <c r="C57" s="232"/>
      <c r="D57" s="232"/>
      <c r="E57" s="232"/>
      <c r="F57" s="233"/>
      <c r="G57" s="234"/>
      <c r="H57" s="235"/>
      <c r="I57" s="236"/>
      <c r="J57" s="28"/>
    </row>
    <row r="58" spans="1:10" s="3" customFormat="1" ht="15.5" x14ac:dyDescent="0.35">
      <c r="A58" s="231"/>
      <c r="C58" s="232"/>
      <c r="D58" s="232"/>
      <c r="E58" s="232"/>
      <c r="F58" s="233"/>
      <c r="G58" s="234"/>
      <c r="H58" s="235"/>
      <c r="I58" s="236"/>
      <c r="J58" s="28"/>
    </row>
    <row r="59" spans="1:10" s="3" customFormat="1" ht="15.5" x14ac:dyDescent="0.35">
      <c r="A59" s="231"/>
      <c r="C59" s="232"/>
      <c r="D59" s="232"/>
      <c r="E59" s="232"/>
      <c r="F59" s="233"/>
      <c r="G59" s="234"/>
      <c r="H59" s="237"/>
      <c r="I59" s="236"/>
      <c r="J59" s="28"/>
    </row>
    <row r="60" spans="1:10" s="3" customFormat="1" ht="14.5" x14ac:dyDescent="0.35">
      <c r="A60" s="22"/>
      <c r="C60" s="66"/>
      <c r="D60" s="66"/>
      <c r="E60" s="66"/>
      <c r="H60"/>
      <c r="J60" s="28"/>
    </row>
    <row r="61" spans="1:10" s="3" customFormat="1" ht="15.5" x14ac:dyDescent="0.3">
      <c r="A61" s="238"/>
      <c r="B61" s="238"/>
      <c r="C61" s="238"/>
      <c r="D61" s="238"/>
      <c r="E61" s="238"/>
      <c r="F61" s="238"/>
      <c r="G61" s="238"/>
      <c r="H61" s="238"/>
      <c r="J61" s="28"/>
    </row>
    <row r="62" spans="1:10" s="3" customFormat="1" ht="15.5" x14ac:dyDescent="0.3">
      <c r="A62" s="239"/>
      <c r="B62" s="240"/>
      <c r="C62" s="241"/>
      <c r="D62" s="241"/>
      <c r="E62" s="241"/>
      <c r="F62" s="242"/>
      <c r="G62" s="242"/>
      <c r="H62" s="243"/>
      <c r="J62" s="28"/>
    </row>
    <row r="63" spans="1:10" s="3" customFormat="1" ht="15.5" x14ac:dyDescent="0.3">
      <c r="A63" s="239"/>
      <c r="B63" s="244"/>
      <c r="C63" s="245"/>
      <c r="D63" s="241"/>
      <c r="E63" s="246"/>
      <c r="F63" s="247"/>
      <c r="G63" s="247"/>
      <c r="H63" s="243"/>
      <c r="J63" s="28"/>
    </row>
    <row r="64" spans="1:10" s="3" customFormat="1" ht="15.5" x14ac:dyDescent="0.3">
      <c r="A64" s="239"/>
      <c r="B64" s="244"/>
      <c r="C64" s="245"/>
      <c r="D64" s="241"/>
      <c r="E64" s="246"/>
      <c r="F64" s="247"/>
      <c r="G64" s="247"/>
      <c r="H64" s="243"/>
      <c r="J64" s="28"/>
    </row>
    <row r="65" spans="1:11" ht="15.5" x14ac:dyDescent="0.35">
      <c r="A65" s="239"/>
      <c r="B65" s="244"/>
      <c r="C65" s="239"/>
      <c r="D65" s="241"/>
      <c r="E65" s="246"/>
      <c r="F65" s="248"/>
      <c r="G65" s="247"/>
      <c r="H65" s="243"/>
      <c r="J65" s="28"/>
      <c r="K65" s="3"/>
    </row>
    <row r="66" spans="1:11" ht="15.5" x14ac:dyDescent="0.35">
      <c r="A66" s="241"/>
      <c r="B66" s="241"/>
      <c r="C66" s="245"/>
      <c r="D66" s="241"/>
      <c r="E66" s="246"/>
      <c r="F66" s="248"/>
      <c r="G66" s="247"/>
      <c r="H66" s="243"/>
      <c r="J66" s="28"/>
      <c r="K66" s="3"/>
    </row>
    <row r="67" spans="1:11" x14ac:dyDescent="0.3">
      <c r="A67" s="29"/>
      <c r="B67" s="249"/>
      <c r="C67" s="29"/>
      <c r="D67" s="29"/>
      <c r="E67" s="29"/>
      <c r="F67" s="250"/>
      <c r="G67" s="250"/>
      <c r="H67" s="251"/>
      <c r="J67" s="28"/>
      <c r="K67" s="3"/>
    </row>
  </sheetData>
  <mergeCells count="22">
    <mergeCell ref="A51:F51"/>
    <mergeCell ref="B52:E52"/>
    <mergeCell ref="A53:F53"/>
    <mergeCell ref="A54:F54"/>
    <mergeCell ref="B44:J44"/>
    <mergeCell ref="A45:G45"/>
    <mergeCell ref="A46:F46"/>
    <mergeCell ref="A47:F47"/>
    <mergeCell ref="A48:F48"/>
    <mergeCell ref="A49:F49"/>
    <mergeCell ref="A50:F50"/>
    <mergeCell ref="C2:J2"/>
    <mergeCell ref="B25:F25"/>
    <mergeCell ref="S29:U29"/>
    <mergeCell ref="P29:R29"/>
    <mergeCell ref="B5:I5"/>
    <mergeCell ref="B43:I43"/>
    <mergeCell ref="M29:O29"/>
    <mergeCell ref="B42:I42"/>
    <mergeCell ref="B29:I29"/>
    <mergeCell ref="B31:I31"/>
    <mergeCell ref="B35:I35"/>
  </mergeCells>
  <pageMargins left="0.70866141732283472" right="0.70866141732283472" top="0.74803149606299213" bottom="0.74803149606299213" header="0.31496062992125984" footer="0.31496062992125984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5"/>
  <sheetViews>
    <sheetView zoomScale="70" zoomScaleNormal="70" workbookViewId="0">
      <selection activeCell="J115" sqref="J115"/>
    </sheetView>
  </sheetViews>
  <sheetFormatPr defaultColWidth="8.7265625" defaultRowHeight="14" x14ac:dyDescent="0.3"/>
  <cols>
    <col min="1" max="1" width="10" style="3" customWidth="1"/>
    <col min="2" max="2" width="29.54296875" style="3" bestFit="1" customWidth="1"/>
    <col min="3" max="3" width="16.7265625" style="22" customWidth="1"/>
    <col min="4" max="5" width="15.54296875" style="3" customWidth="1"/>
    <col min="6" max="8" width="15.1796875" style="3" customWidth="1"/>
    <col min="9" max="9" width="23.1796875" style="3" bestFit="1" customWidth="1"/>
    <col min="10" max="10" width="43.81640625" style="30" customWidth="1"/>
    <col min="11" max="11" width="17.1796875" style="3" bestFit="1" customWidth="1"/>
    <col min="12" max="13" width="17.26953125" style="3" bestFit="1" customWidth="1"/>
    <col min="14" max="14" width="31.81640625" style="3" customWidth="1"/>
    <col min="15" max="15" width="17.81640625" style="3" customWidth="1"/>
    <col min="16" max="16" width="21.81640625" style="3" bestFit="1" customWidth="1"/>
    <col min="17" max="17" width="20.81640625" style="3" customWidth="1"/>
    <col min="18" max="18" width="8.7265625" style="3"/>
    <col min="19" max="19" width="18.1796875" style="3" customWidth="1"/>
    <col min="20" max="20" width="38.453125" style="3" customWidth="1"/>
    <col min="21" max="16384" width="8.7265625" style="3"/>
  </cols>
  <sheetData>
    <row r="1" spans="1:18" x14ac:dyDescent="0.3">
      <c r="A1" s="4"/>
      <c r="B1" s="16"/>
      <c r="C1" s="24"/>
      <c r="J1" s="2"/>
    </row>
    <row r="2" spans="1:18" s="51" customFormat="1" ht="20" x14ac:dyDescent="0.4">
      <c r="A2" s="49"/>
      <c r="B2" s="50" t="s">
        <v>421</v>
      </c>
      <c r="C2" s="94"/>
      <c r="J2" s="156"/>
      <c r="M2" s="21"/>
      <c r="N2" s="21"/>
      <c r="O2" s="21"/>
      <c r="P2" s="21"/>
      <c r="Q2" s="21"/>
      <c r="R2" s="21"/>
    </row>
    <row r="3" spans="1:18" x14ac:dyDescent="0.3">
      <c r="A3" s="4"/>
      <c r="B3" s="16"/>
      <c r="C3" s="24"/>
      <c r="J3" s="2"/>
    </row>
    <row r="4" spans="1:18" s="41" customFormat="1" ht="36" x14ac:dyDescent="0.35">
      <c r="A4" s="83" t="s">
        <v>333</v>
      </c>
      <c r="B4" s="82" t="s">
        <v>1</v>
      </c>
      <c r="C4" s="82" t="s">
        <v>372</v>
      </c>
      <c r="D4" s="82" t="s">
        <v>2</v>
      </c>
      <c r="E4" s="45"/>
      <c r="F4" s="84" t="s">
        <v>3</v>
      </c>
      <c r="G4" s="102"/>
      <c r="H4" s="102"/>
      <c r="I4" s="84" t="s">
        <v>4</v>
      </c>
      <c r="J4" s="157"/>
    </row>
    <row r="5" spans="1:18" s="41" customFormat="1" ht="18" x14ac:dyDescent="0.35">
      <c r="A5" s="83" t="s">
        <v>334</v>
      </c>
      <c r="B5" s="284" t="s">
        <v>468</v>
      </c>
      <c r="C5" s="284"/>
      <c r="D5" s="284"/>
      <c r="E5" s="284"/>
      <c r="F5" s="284"/>
      <c r="G5" s="284"/>
      <c r="H5" s="284"/>
      <c r="I5" s="284"/>
      <c r="J5" s="158"/>
    </row>
    <row r="6" spans="1:18" x14ac:dyDescent="0.3">
      <c r="A6" s="52" t="s">
        <v>335</v>
      </c>
      <c r="B6" s="8" t="s">
        <v>124</v>
      </c>
      <c r="C6" s="95" t="s">
        <v>474</v>
      </c>
      <c r="D6" s="53">
        <v>26</v>
      </c>
      <c r="E6" s="34"/>
      <c r="F6" s="54">
        <v>83979.72</v>
      </c>
      <c r="G6" s="36"/>
      <c r="H6" s="36"/>
      <c r="I6" s="54">
        <f>F6*D6</f>
        <v>2183472.7200000002</v>
      </c>
      <c r="J6" s="55"/>
    </row>
    <row r="7" spans="1:18" x14ac:dyDescent="0.3">
      <c r="A7" s="52" t="s">
        <v>336</v>
      </c>
      <c r="B7" s="8" t="s">
        <v>126</v>
      </c>
      <c r="C7" s="95" t="s">
        <v>474</v>
      </c>
      <c r="D7" s="53">
        <v>20</v>
      </c>
      <c r="E7" s="34"/>
      <c r="F7" s="54">
        <v>29303.89</v>
      </c>
      <c r="G7" s="36"/>
      <c r="H7" s="36"/>
      <c r="I7" s="54">
        <f t="shared" ref="I7:I31" si="0">F7*D7</f>
        <v>586077.80000000005</v>
      </c>
      <c r="J7" s="55"/>
    </row>
    <row r="8" spans="1:18" x14ac:dyDescent="0.3">
      <c r="A8" s="52" t="s">
        <v>337</v>
      </c>
      <c r="B8" s="8" t="s">
        <v>38</v>
      </c>
      <c r="C8" s="95" t="s">
        <v>474</v>
      </c>
      <c r="D8" s="53">
        <v>20</v>
      </c>
      <c r="E8" s="34"/>
      <c r="F8" s="54">
        <v>18690.900000000001</v>
      </c>
      <c r="G8" s="36"/>
      <c r="H8" s="36"/>
      <c r="I8" s="54">
        <f t="shared" si="0"/>
        <v>373818</v>
      </c>
      <c r="J8" s="55"/>
    </row>
    <row r="9" spans="1:18" x14ac:dyDescent="0.3">
      <c r="A9" s="52" t="s">
        <v>338</v>
      </c>
      <c r="B9" s="8" t="s">
        <v>39</v>
      </c>
      <c r="C9" s="95" t="s">
        <v>474</v>
      </c>
      <c r="D9" s="53">
        <v>20</v>
      </c>
      <c r="E9" s="34"/>
      <c r="F9" s="54">
        <v>25781.55</v>
      </c>
      <c r="G9" s="36"/>
      <c r="H9" s="36"/>
      <c r="I9" s="54">
        <f t="shared" si="0"/>
        <v>515631</v>
      </c>
      <c r="J9" s="55"/>
    </row>
    <row r="10" spans="1:18" x14ac:dyDescent="0.3">
      <c r="A10" s="52" t="s">
        <v>339</v>
      </c>
      <c r="B10" s="8" t="s">
        <v>189</v>
      </c>
      <c r="C10" s="95" t="s">
        <v>474</v>
      </c>
      <c r="D10" s="53">
        <v>20</v>
      </c>
      <c r="E10" s="34"/>
      <c r="F10" s="54">
        <v>28772.5</v>
      </c>
      <c r="G10" s="36"/>
      <c r="H10" s="36"/>
      <c r="I10" s="54">
        <f t="shared" ref="I10:I11" si="1">F10*D10</f>
        <v>575450</v>
      </c>
      <c r="J10" s="55"/>
      <c r="O10" s="3" t="s">
        <v>485</v>
      </c>
    </row>
    <row r="11" spans="1:18" x14ac:dyDescent="0.3">
      <c r="A11" s="52" t="s">
        <v>340</v>
      </c>
      <c r="B11" s="8" t="s">
        <v>190</v>
      </c>
      <c r="C11" s="95" t="s">
        <v>474</v>
      </c>
      <c r="D11" s="53">
        <v>10</v>
      </c>
      <c r="E11" s="34"/>
      <c r="F11" s="54">
        <v>24983.23</v>
      </c>
      <c r="G11" s="36"/>
      <c r="H11" s="36"/>
      <c r="I11" s="54">
        <f t="shared" si="1"/>
        <v>249832.3</v>
      </c>
      <c r="J11" s="55"/>
      <c r="M11" s="3" t="s">
        <v>209</v>
      </c>
      <c r="N11" s="11">
        <f>SUM(I33,I48,I64,I83,I100,I104)</f>
        <v>160050861.18600002</v>
      </c>
      <c r="O11" s="119">
        <f>N11/3</f>
        <v>53350287.062000006</v>
      </c>
    </row>
    <row r="12" spans="1:18" x14ac:dyDescent="0.3">
      <c r="A12" s="25" t="s">
        <v>341</v>
      </c>
      <c r="B12" s="8" t="s">
        <v>125</v>
      </c>
      <c r="C12" s="95" t="s">
        <v>474</v>
      </c>
      <c r="D12" s="53">
        <v>20</v>
      </c>
      <c r="E12" s="34"/>
      <c r="F12" s="54">
        <v>22781.119999999999</v>
      </c>
      <c r="G12" s="36"/>
      <c r="H12" s="36"/>
      <c r="I12" s="54">
        <f>F12*D12</f>
        <v>455622.39999999997</v>
      </c>
      <c r="J12" s="55"/>
      <c r="M12" s="3" t="s">
        <v>482</v>
      </c>
      <c r="N12" s="11">
        <f>I117</f>
        <v>37522368</v>
      </c>
      <c r="O12" s="119">
        <f>N12/3</f>
        <v>12507456</v>
      </c>
    </row>
    <row r="13" spans="1:18" x14ac:dyDescent="0.3">
      <c r="A13" s="25" t="s">
        <v>342</v>
      </c>
      <c r="B13" s="8" t="s">
        <v>130</v>
      </c>
      <c r="C13" s="95" t="s">
        <v>474</v>
      </c>
      <c r="D13" s="53">
        <v>12</v>
      </c>
      <c r="E13" s="34"/>
      <c r="F13" s="54">
        <v>43481.91</v>
      </c>
      <c r="G13" s="36"/>
      <c r="H13" s="36"/>
      <c r="I13" s="54">
        <f>F13*D13</f>
        <v>521782.92000000004</v>
      </c>
      <c r="J13" s="55"/>
      <c r="M13" s="4" t="s">
        <v>207</v>
      </c>
      <c r="N13" s="11">
        <f>I108</f>
        <v>3600000</v>
      </c>
      <c r="O13" s="119">
        <f>N13/3</f>
        <v>1200000</v>
      </c>
    </row>
    <row r="14" spans="1:18" x14ac:dyDescent="0.3">
      <c r="A14" s="25" t="s">
        <v>343</v>
      </c>
      <c r="B14" s="8" t="s">
        <v>129</v>
      </c>
      <c r="C14" s="95" t="s">
        <v>474</v>
      </c>
      <c r="D14" s="53">
        <v>16</v>
      </c>
      <c r="E14" s="34"/>
      <c r="F14" s="54">
        <v>45731.24</v>
      </c>
      <c r="G14" s="36"/>
      <c r="H14" s="36"/>
      <c r="I14" s="54">
        <f t="shared" si="0"/>
        <v>731699.84</v>
      </c>
      <c r="J14" s="55"/>
      <c r="N14" s="11"/>
    </row>
    <row r="15" spans="1:18" x14ac:dyDescent="0.3">
      <c r="A15" s="25" t="s">
        <v>344</v>
      </c>
      <c r="B15" s="8" t="s">
        <v>128</v>
      </c>
      <c r="C15" s="95" t="s">
        <v>474</v>
      </c>
      <c r="D15" s="53">
        <v>16</v>
      </c>
      <c r="E15" s="34"/>
      <c r="F15" s="54">
        <v>15551.33</v>
      </c>
      <c r="G15" s="36"/>
      <c r="H15" s="36"/>
      <c r="I15" s="54">
        <f t="shared" si="0"/>
        <v>248821.28</v>
      </c>
      <c r="J15" s="55"/>
      <c r="N15" s="12">
        <f>SUM(N11:N14)</f>
        <v>201173229.18600002</v>
      </c>
    </row>
    <row r="16" spans="1:18" x14ac:dyDescent="0.3">
      <c r="A16" s="25" t="s">
        <v>345</v>
      </c>
      <c r="B16" s="8" t="s">
        <v>132</v>
      </c>
      <c r="C16" s="95" t="s">
        <v>474</v>
      </c>
      <c r="D16" s="53">
        <v>12</v>
      </c>
      <c r="E16" s="34"/>
      <c r="F16" s="54">
        <v>12231.14</v>
      </c>
      <c r="G16" s="36"/>
      <c r="H16" s="36"/>
      <c r="I16" s="54">
        <f t="shared" si="0"/>
        <v>146773.68</v>
      </c>
      <c r="J16" s="55"/>
    </row>
    <row r="17" spans="1:18" x14ac:dyDescent="0.3">
      <c r="A17" s="25" t="s">
        <v>346</v>
      </c>
      <c r="B17" s="8" t="s">
        <v>133</v>
      </c>
      <c r="C17" s="95" t="s">
        <v>474</v>
      </c>
      <c r="D17" s="53">
        <v>8</v>
      </c>
      <c r="E17" s="34"/>
      <c r="F17" s="54">
        <v>25781.55</v>
      </c>
      <c r="G17" s="36"/>
      <c r="H17" s="36"/>
      <c r="I17" s="54">
        <f t="shared" si="0"/>
        <v>206252.4</v>
      </c>
      <c r="J17" s="55"/>
    </row>
    <row r="18" spans="1:18" x14ac:dyDescent="0.3">
      <c r="A18" s="25" t="s">
        <v>347</v>
      </c>
      <c r="B18" s="8" t="s">
        <v>40</v>
      </c>
      <c r="C18" s="95" t="s">
        <v>474</v>
      </c>
      <c r="D18" s="53">
        <v>10</v>
      </c>
      <c r="E18" s="34"/>
      <c r="F18" s="54">
        <v>22692.22</v>
      </c>
      <c r="G18" s="36"/>
      <c r="H18" s="36"/>
      <c r="I18" s="54">
        <f t="shared" si="0"/>
        <v>226922.2</v>
      </c>
      <c r="J18" s="55"/>
    </row>
    <row r="19" spans="1:18" x14ac:dyDescent="0.3">
      <c r="A19" s="25" t="s">
        <v>348</v>
      </c>
      <c r="B19" s="8" t="s">
        <v>127</v>
      </c>
      <c r="C19" s="95" t="s">
        <v>474</v>
      </c>
      <c r="D19" s="53">
        <v>10</v>
      </c>
      <c r="E19" s="34"/>
      <c r="F19" s="54">
        <v>62473.8</v>
      </c>
      <c r="G19" s="36"/>
      <c r="H19" s="36"/>
      <c r="I19" s="54">
        <f t="shared" si="0"/>
        <v>624738</v>
      </c>
      <c r="J19" s="55"/>
    </row>
    <row r="20" spans="1:18" x14ac:dyDescent="0.3">
      <c r="A20" s="25" t="s">
        <v>349</v>
      </c>
      <c r="B20" s="8" t="s">
        <v>42</v>
      </c>
      <c r="C20" s="95" t="s">
        <v>474</v>
      </c>
      <c r="D20" s="53">
        <v>20</v>
      </c>
      <c r="E20" s="34"/>
      <c r="F20" s="54">
        <v>7594.55</v>
      </c>
      <c r="G20" s="36"/>
      <c r="H20" s="36"/>
      <c r="I20" s="54">
        <f t="shared" si="0"/>
        <v>151891</v>
      </c>
      <c r="J20" s="55"/>
    </row>
    <row r="21" spans="1:18" x14ac:dyDescent="0.3">
      <c r="A21" s="25" t="s">
        <v>350</v>
      </c>
      <c r="B21" s="8" t="s">
        <v>43</v>
      </c>
      <c r="C21" s="95" t="s">
        <v>474</v>
      </c>
      <c r="D21" s="53">
        <v>50</v>
      </c>
      <c r="E21" s="34"/>
      <c r="F21" s="54">
        <v>7632.22</v>
      </c>
      <c r="G21" s="36"/>
      <c r="H21" s="36"/>
      <c r="I21" s="54">
        <f t="shared" si="0"/>
        <v>381611</v>
      </c>
      <c r="J21" s="55"/>
    </row>
    <row r="22" spans="1:18" x14ac:dyDescent="0.3">
      <c r="A22" s="25" t="s">
        <v>351</v>
      </c>
      <c r="B22" s="8" t="s">
        <v>44</v>
      </c>
      <c r="C22" s="95" t="s">
        <v>474</v>
      </c>
      <c r="D22" s="53">
        <v>14</v>
      </c>
      <c r="E22" s="34"/>
      <c r="F22" s="54">
        <v>5657.03</v>
      </c>
      <c r="G22" s="36"/>
      <c r="H22" s="36"/>
      <c r="I22" s="54">
        <f t="shared" si="0"/>
        <v>79198.42</v>
      </c>
      <c r="J22" s="55"/>
    </row>
    <row r="23" spans="1:18" x14ac:dyDescent="0.3">
      <c r="A23" s="25" t="s">
        <v>352</v>
      </c>
      <c r="B23" s="8" t="s">
        <v>45</v>
      </c>
      <c r="C23" s="95" t="s">
        <v>474</v>
      </c>
      <c r="D23" s="53">
        <v>16</v>
      </c>
      <c r="E23" s="34"/>
      <c r="F23" s="54">
        <v>40759.64</v>
      </c>
      <c r="G23" s="36"/>
      <c r="H23" s="36"/>
      <c r="I23" s="54">
        <f t="shared" si="0"/>
        <v>652154.24</v>
      </c>
      <c r="J23" s="55"/>
    </row>
    <row r="24" spans="1:18" x14ac:dyDescent="0.3">
      <c r="A24" s="25" t="s">
        <v>353</v>
      </c>
      <c r="B24" s="8" t="s">
        <v>44</v>
      </c>
      <c r="C24" s="95" t="s">
        <v>474</v>
      </c>
      <c r="D24" s="53">
        <v>16</v>
      </c>
      <c r="E24" s="34"/>
      <c r="F24" s="54">
        <v>6698.33</v>
      </c>
      <c r="G24" s="36"/>
      <c r="H24" s="36"/>
      <c r="I24" s="54">
        <f t="shared" si="0"/>
        <v>107173.28</v>
      </c>
      <c r="J24" s="55"/>
    </row>
    <row r="25" spans="1:18" x14ac:dyDescent="0.3">
      <c r="A25" s="25" t="s">
        <v>354</v>
      </c>
      <c r="B25" s="8" t="s">
        <v>131</v>
      </c>
      <c r="C25" s="95" t="s">
        <v>474</v>
      </c>
      <c r="D25" s="53">
        <v>10</v>
      </c>
      <c r="E25" s="34"/>
      <c r="F25" s="54">
        <v>32274.1</v>
      </c>
      <c r="G25" s="36"/>
      <c r="H25" s="36"/>
      <c r="I25" s="54">
        <f t="shared" si="0"/>
        <v>322741</v>
      </c>
      <c r="J25" s="55"/>
    </row>
    <row r="26" spans="1:18" x14ac:dyDescent="0.3">
      <c r="A26" s="25" t="s">
        <v>355</v>
      </c>
      <c r="B26" s="8" t="s">
        <v>151</v>
      </c>
      <c r="C26" s="95" t="s">
        <v>474</v>
      </c>
      <c r="D26" s="53">
        <v>8</v>
      </c>
      <c r="E26" s="34"/>
      <c r="F26" s="54">
        <v>507628</v>
      </c>
      <c r="G26" s="36"/>
      <c r="H26" s="36"/>
      <c r="I26" s="54">
        <f t="shared" si="0"/>
        <v>4061024</v>
      </c>
      <c r="J26" s="55"/>
    </row>
    <row r="27" spans="1:18" x14ac:dyDescent="0.3">
      <c r="A27" s="25" t="s">
        <v>356</v>
      </c>
      <c r="B27" s="8" t="s">
        <v>146</v>
      </c>
      <c r="C27" s="95" t="s">
        <v>474</v>
      </c>
      <c r="D27" s="53">
        <v>24</v>
      </c>
      <c r="E27" s="34"/>
      <c r="F27" s="54">
        <v>340998.38900000002</v>
      </c>
      <c r="G27" s="36"/>
      <c r="H27" s="36"/>
      <c r="I27" s="54">
        <f t="shared" si="0"/>
        <v>8183961.3360000011</v>
      </c>
      <c r="J27" s="55"/>
    </row>
    <row r="28" spans="1:18" x14ac:dyDescent="0.3">
      <c r="A28" s="25" t="s">
        <v>357</v>
      </c>
      <c r="B28" s="8" t="s">
        <v>147</v>
      </c>
      <c r="C28" s="95" t="s">
        <v>474</v>
      </c>
      <c r="D28" s="53">
        <v>15</v>
      </c>
      <c r="E28" s="34"/>
      <c r="F28" s="54">
        <v>569698.32999999996</v>
      </c>
      <c r="G28" s="36"/>
      <c r="H28" s="36"/>
      <c r="I28" s="54">
        <f t="shared" si="0"/>
        <v>8545474.9499999993</v>
      </c>
      <c r="J28" s="55"/>
    </row>
    <row r="29" spans="1:18" x14ac:dyDescent="0.3">
      <c r="A29" s="25" t="s">
        <v>358</v>
      </c>
      <c r="B29" s="8" t="s">
        <v>148</v>
      </c>
      <c r="C29" s="95" t="s">
        <v>474</v>
      </c>
      <c r="D29" s="53">
        <v>7</v>
      </c>
      <c r="E29" s="34"/>
      <c r="F29" s="54">
        <v>230698.33</v>
      </c>
      <c r="G29" s="36"/>
      <c r="H29" s="36"/>
      <c r="I29" s="54">
        <f t="shared" si="0"/>
        <v>1614888.3099999998</v>
      </c>
      <c r="J29" s="55"/>
    </row>
    <row r="30" spans="1:18" ht="17.5" x14ac:dyDescent="0.35">
      <c r="A30" s="25" t="s">
        <v>359</v>
      </c>
      <c r="B30" s="7" t="s">
        <v>149</v>
      </c>
      <c r="C30" s="25" t="s">
        <v>474</v>
      </c>
      <c r="D30" s="53">
        <v>14</v>
      </c>
      <c r="E30" s="34"/>
      <c r="F30" s="54">
        <v>270400</v>
      </c>
      <c r="G30" s="36"/>
      <c r="H30" s="36"/>
      <c r="I30" s="54">
        <f t="shared" si="0"/>
        <v>3785600</v>
      </c>
      <c r="J30" s="55"/>
      <c r="M30" s="41"/>
      <c r="N30" s="41"/>
      <c r="O30" s="41"/>
      <c r="P30" s="41"/>
      <c r="Q30" s="41"/>
      <c r="R30" s="41"/>
    </row>
    <row r="31" spans="1:18" x14ac:dyDescent="0.3">
      <c r="A31" s="25" t="s">
        <v>360</v>
      </c>
      <c r="B31" s="8" t="s">
        <v>150</v>
      </c>
      <c r="C31" s="95" t="s">
        <v>474</v>
      </c>
      <c r="D31" s="53">
        <v>20</v>
      </c>
      <c r="E31" s="34"/>
      <c r="F31" s="54">
        <v>15764.6</v>
      </c>
      <c r="G31" s="36"/>
      <c r="H31" s="36"/>
      <c r="I31" s="54">
        <f t="shared" si="0"/>
        <v>315292</v>
      </c>
      <c r="J31" s="55"/>
    </row>
    <row r="32" spans="1:18" ht="17.5" x14ac:dyDescent="0.35">
      <c r="A32" s="25"/>
      <c r="B32" s="8"/>
      <c r="C32" s="95" t="s">
        <v>474</v>
      </c>
      <c r="D32" s="53"/>
      <c r="E32" s="34"/>
      <c r="F32" s="54"/>
      <c r="G32" s="36"/>
      <c r="H32" s="36"/>
      <c r="I32" s="54"/>
      <c r="J32" s="55"/>
      <c r="M32" s="41"/>
      <c r="N32" s="41"/>
      <c r="O32" s="41"/>
      <c r="P32" s="41"/>
      <c r="Q32" s="41"/>
      <c r="R32" s="41"/>
    </row>
    <row r="33" spans="1:18" s="51" customFormat="1" ht="44.5" customHeight="1" x14ac:dyDescent="0.4">
      <c r="A33" s="78"/>
      <c r="B33" s="272" t="s">
        <v>361</v>
      </c>
      <c r="C33" s="273"/>
      <c r="D33" s="273"/>
      <c r="E33" s="273"/>
      <c r="F33" s="288"/>
      <c r="G33" s="100"/>
      <c r="H33" s="100"/>
      <c r="I33" s="79">
        <f>SUM(I6:I32)</f>
        <v>35847904.075999998</v>
      </c>
      <c r="J33" s="86"/>
      <c r="M33" s="3"/>
      <c r="N33" s="3"/>
      <c r="O33" s="3"/>
      <c r="P33" s="3"/>
      <c r="Q33" s="3"/>
      <c r="R33" s="3"/>
    </row>
    <row r="34" spans="1:18" s="41" customFormat="1" ht="18" x14ac:dyDescent="0.35">
      <c r="A34" s="81" t="s">
        <v>377</v>
      </c>
      <c r="B34" s="281" t="s">
        <v>469</v>
      </c>
      <c r="C34" s="282"/>
      <c r="D34" s="282"/>
      <c r="E34" s="282"/>
      <c r="F34" s="282"/>
      <c r="G34" s="282"/>
      <c r="H34" s="282"/>
      <c r="I34" s="283"/>
      <c r="J34" s="158"/>
      <c r="M34" s="3"/>
      <c r="N34" s="3"/>
      <c r="O34" s="3"/>
      <c r="P34" s="3"/>
      <c r="Q34" s="3"/>
      <c r="R34" s="3"/>
    </row>
    <row r="35" spans="1:18" x14ac:dyDescent="0.3">
      <c r="A35" s="7" t="s">
        <v>378</v>
      </c>
      <c r="B35" s="8" t="s">
        <v>135</v>
      </c>
      <c r="C35" s="95" t="s">
        <v>474</v>
      </c>
      <c r="D35" s="53">
        <v>12</v>
      </c>
      <c r="E35" s="34"/>
      <c r="F35" s="54">
        <v>38504.699999999997</v>
      </c>
      <c r="G35" s="36"/>
      <c r="H35" s="36"/>
      <c r="I35" s="54">
        <f t="shared" ref="I35:I46" si="2">F35*D35</f>
        <v>462056.39999999997</v>
      </c>
      <c r="J35" s="55"/>
    </row>
    <row r="36" spans="1:18" x14ac:dyDescent="0.3">
      <c r="A36" s="7" t="s">
        <v>379</v>
      </c>
      <c r="B36" s="8" t="s">
        <v>134</v>
      </c>
      <c r="C36" s="95" t="s">
        <v>474</v>
      </c>
      <c r="D36" s="53">
        <v>12</v>
      </c>
      <c r="E36" s="34"/>
      <c r="F36" s="54">
        <v>34181.519999999997</v>
      </c>
      <c r="G36" s="36"/>
      <c r="H36" s="36"/>
      <c r="I36" s="54">
        <f t="shared" si="2"/>
        <v>410178.24</v>
      </c>
      <c r="J36" s="55"/>
    </row>
    <row r="37" spans="1:18" x14ac:dyDescent="0.3">
      <c r="A37" s="7" t="s">
        <v>380</v>
      </c>
      <c r="B37" s="8" t="s">
        <v>136</v>
      </c>
      <c r="C37" s="95" t="s">
        <v>474</v>
      </c>
      <c r="D37" s="53">
        <v>12</v>
      </c>
      <c r="E37" s="34"/>
      <c r="F37" s="54">
        <v>36166.22</v>
      </c>
      <c r="G37" s="36"/>
      <c r="H37" s="36"/>
      <c r="I37" s="54">
        <f t="shared" si="2"/>
        <v>433994.64</v>
      </c>
      <c r="J37" s="55"/>
    </row>
    <row r="38" spans="1:18" x14ac:dyDescent="0.3">
      <c r="A38" s="7" t="s">
        <v>381</v>
      </c>
      <c r="B38" s="8" t="s">
        <v>137</v>
      </c>
      <c r="C38" s="95" t="s">
        <v>474</v>
      </c>
      <c r="D38" s="53">
        <v>12</v>
      </c>
      <c r="E38" s="34"/>
      <c r="F38" s="54">
        <v>24383.02</v>
      </c>
      <c r="G38" s="36"/>
      <c r="H38" s="36"/>
      <c r="I38" s="54">
        <f t="shared" si="2"/>
        <v>292596.24</v>
      </c>
      <c r="J38" s="55"/>
    </row>
    <row r="39" spans="1:18" x14ac:dyDescent="0.3">
      <c r="A39" s="7" t="s">
        <v>382</v>
      </c>
      <c r="B39" s="7" t="s">
        <v>139</v>
      </c>
      <c r="C39" s="25" t="s">
        <v>474</v>
      </c>
      <c r="D39" s="53">
        <v>15</v>
      </c>
      <c r="E39" s="34"/>
      <c r="F39" s="54">
        <v>734161.32</v>
      </c>
      <c r="G39" s="36"/>
      <c r="H39" s="36"/>
      <c r="I39" s="54">
        <f t="shared" si="2"/>
        <v>11012419.799999999</v>
      </c>
      <c r="J39" s="55"/>
    </row>
    <row r="40" spans="1:18" x14ac:dyDescent="0.3">
      <c r="A40" s="7" t="s">
        <v>383</v>
      </c>
      <c r="B40" s="7" t="s">
        <v>145</v>
      </c>
      <c r="C40" s="25" t="s">
        <v>474</v>
      </c>
      <c r="D40" s="53">
        <v>15</v>
      </c>
      <c r="E40" s="34"/>
      <c r="F40" s="54">
        <v>729045</v>
      </c>
      <c r="G40" s="36"/>
      <c r="H40" s="36"/>
      <c r="I40" s="54">
        <f t="shared" si="2"/>
        <v>10935675</v>
      </c>
      <c r="J40" s="55"/>
    </row>
    <row r="41" spans="1:18" x14ac:dyDescent="0.3">
      <c r="A41" s="7" t="s">
        <v>384</v>
      </c>
      <c r="B41" s="58" t="s">
        <v>138</v>
      </c>
      <c r="C41" s="96" t="s">
        <v>474</v>
      </c>
      <c r="D41" s="53">
        <v>13</v>
      </c>
      <c r="E41" s="34"/>
      <c r="F41" s="54">
        <v>279263.09999999998</v>
      </c>
      <c r="G41" s="36"/>
      <c r="H41" s="36"/>
      <c r="I41" s="54">
        <f t="shared" si="2"/>
        <v>3630420.3</v>
      </c>
      <c r="J41" s="55"/>
    </row>
    <row r="42" spans="1:18" x14ac:dyDescent="0.3">
      <c r="A42" s="7" t="s">
        <v>385</v>
      </c>
      <c r="B42" s="58" t="s">
        <v>140</v>
      </c>
      <c r="C42" s="96" t="s">
        <v>474</v>
      </c>
      <c r="D42" s="53">
        <v>13</v>
      </c>
      <c r="E42" s="34"/>
      <c r="F42" s="54">
        <v>139274.1</v>
      </c>
      <c r="G42" s="36"/>
      <c r="H42" s="36"/>
      <c r="I42" s="54">
        <f t="shared" si="2"/>
        <v>1810563.3</v>
      </c>
      <c r="J42" s="55"/>
    </row>
    <row r="43" spans="1:18" x14ac:dyDescent="0.3">
      <c r="A43" s="7" t="s">
        <v>386</v>
      </c>
      <c r="B43" s="58" t="s">
        <v>143</v>
      </c>
      <c r="C43" s="96" t="s">
        <v>474</v>
      </c>
      <c r="D43" s="53">
        <v>6</v>
      </c>
      <c r="E43" s="34"/>
      <c r="F43" s="54">
        <v>112265.1</v>
      </c>
      <c r="G43" s="36"/>
      <c r="H43" s="36"/>
      <c r="I43" s="54">
        <f>F43*D43</f>
        <v>673590.60000000009</v>
      </c>
      <c r="J43" s="55"/>
    </row>
    <row r="44" spans="1:18" ht="28" x14ac:dyDescent="0.3">
      <c r="A44" s="7" t="s">
        <v>387</v>
      </c>
      <c r="B44" s="8" t="s">
        <v>144</v>
      </c>
      <c r="C44" s="96" t="s">
        <v>474</v>
      </c>
      <c r="D44" s="53">
        <v>6</v>
      </c>
      <c r="E44" s="34"/>
      <c r="F44" s="54">
        <v>175276.1</v>
      </c>
      <c r="G44" s="36"/>
      <c r="H44" s="36"/>
      <c r="I44" s="54">
        <f>F44*D44</f>
        <v>1051656.6000000001</v>
      </c>
      <c r="J44" s="55"/>
    </row>
    <row r="45" spans="1:18" ht="17.5" x14ac:dyDescent="0.35">
      <c r="A45" s="7" t="s">
        <v>388</v>
      </c>
      <c r="B45" s="15" t="s">
        <v>142</v>
      </c>
      <c r="C45" s="26" t="s">
        <v>474</v>
      </c>
      <c r="D45" s="53">
        <v>10</v>
      </c>
      <c r="E45" s="34"/>
      <c r="F45" s="54">
        <v>325679.56</v>
      </c>
      <c r="G45" s="36"/>
      <c r="H45" s="36"/>
      <c r="I45" s="54">
        <f t="shared" si="2"/>
        <v>3256795.6</v>
      </c>
      <c r="J45" s="55"/>
      <c r="M45" s="41"/>
      <c r="N45" s="41"/>
      <c r="O45" s="41"/>
      <c r="P45" s="41"/>
      <c r="Q45" s="41"/>
      <c r="R45" s="41"/>
    </row>
    <row r="46" spans="1:18" x14ac:dyDescent="0.3">
      <c r="A46" s="7" t="s">
        <v>389</v>
      </c>
      <c r="B46" s="58" t="s">
        <v>141</v>
      </c>
      <c r="C46" s="96" t="s">
        <v>474</v>
      </c>
      <c r="D46" s="53">
        <v>13</v>
      </c>
      <c r="E46" s="34"/>
      <c r="F46" s="54">
        <v>386000.23</v>
      </c>
      <c r="G46" s="36"/>
      <c r="H46" s="36"/>
      <c r="I46" s="54">
        <f t="shared" si="2"/>
        <v>5018002.99</v>
      </c>
      <c r="J46" s="55"/>
    </row>
    <row r="47" spans="1:18" x14ac:dyDescent="0.3">
      <c r="A47" s="56"/>
      <c r="B47" s="58"/>
      <c r="C47" s="96"/>
      <c r="D47" s="53"/>
      <c r="E47" s="53"/>
      <c r="F47" s="54"/>
      <c r="G47" s="54"/>
      <c r="H47" s="54"/>
      <c r="I47" s="54"/>
      <c r="J47" s="55"/>
    </row>
    <row r="48" spans="1:18" s="51" customFormat="1" ht="28" customHeight="1" x14ac:dyDescent="0.4">
      <c r="A48" s="78"/>
      <c r="B48" s="272" t="s">
        <v>362</v>
      </c>
      <c r="C48" s="273"/>
      <c r="D48" s="273"/>
      <c r="E48" s="273"/>
      <c r="F48" s="288"/>
      <c r="G48" s="100"/>
      <c r="H48" s="100"/>
      <c r="I48" s="79">
        <f>SUM(I35:I46)</f>
        <v>38987949.710000008</v>
      </c>
      <c r="J48" s="86"/>
      <c r="M48" s="3"/>
      <c r="N48" s="3"/>
      <c r="O48" s="3"/>
      <c r="P48" s="3"/>
      <c r="Q48" s="3"/>
      <c r="R48" s="3"/>
    </row>
    <row r="49" spans="1:18" s="41" customFormat="1" ht="18" x14ac:dyDescent="0.4">
      <c r="A49" s="98" t="s">
        <v>390</v>
      </c>
      <c r="B49" s="285" t="s">
        <v>473</v>
      </c>
      <c r="C49" s="286"/>
      <c r="D49" s="286"/>
      <c r="E49" s="286"/>
      <c r="F49" s="286"/>
      <c r="G49" s="286"/>
      <c r="H49" s="286"/>
      <c r="I49" s="287"/>
      <c r="J49" s="157"/>
      <c r="M49" s="3"/>
      <c r="N49" s="3"/>
      <c r="O49" s="3"/>
      <c r="P49" s="3"/>
      <c r="Q49" s="3"/>
      <c r="R49" s="3"/>
    </row>
    <row r="50" spans="1:18" x14ac:dyDescent="0.3">
      <c r="A50" s="59" t="s">
        <v>391</v>
      </c>
      <c r="B50" s="7" t="s">
        <v>15</v>
      </c>
      <c r="C50" s="25" t="s">
        <v>443</v>
      </c>
      <c r="D50" s="53">
        <v>10</v>
      </c>
      <c r="E50" s="34"/>
      <c r="F50" s="54">
        <v>96598.11</v>
      </c>
      <c r="G50" s="36"/>
      <c r="H50" s="36"/>
      <c r="I50" s="54">
        <f>F50*D50</f>
        <v>965981.1</v>
      </c>
      <c r="J50" s="55"/>
    </row>
    <row r="51" spans="1:18" x14ac:dyDescent="0.3">
      <c r="A51" s="59" t="s">
        <v>392</v>
      </c>
      <c r="B51" s="7" t="s">
        <v>179</v>
      </c>
      <c r="C51" s="25" t="s">
        <v>443</v>
      </c>
      <c r="D51" s="53">
        <v>20</v>
      </c>
      <c r="E51" s="34"/>
      <c r="F51" s="54">
        <v>120599.11</v>
      </c>
      <c r="G51" s="36"/>
      <c r="H51" s="36"/>
      <c r="I51" s="54">
        <f t="shared" ref="I51:I58" si="3">F51*D51</f>
        <v>2411982.2000000002</v>
      </c>
      <c r="J51" s="55"/>
    </row>
    <row r="52" spans="1:18" x14ac:dyDescent="0.3">
      <c r="A52" s="59" t="s">
        <v>393</v>
      </c>
      <c r="B52" s="7" t="s">
        <v>178</v>
      </c>
      <c r="C52" s="25" t="s">
        <v>443</v>
      </c>
      <c r="D52" s="53">
        <v>12</v>
      </c>
      <c r="E52" s="34"/>
      <c r="F52" s="54">
        <v>86600.11</v>
      </c>
      <c r="G52" s="36"/>
      <c r="H52" s="36"/>
      <c r="I52" s="54">
        <f t="shared" si="3"/>
        <v>1039201.3200000001</v>
      </c>
      <c r="J52" s="55"/>
    </row>
    <row r="53" spans="1:18" x14ac:dyDescent="0.3">
      <c r="A53" s="59" t="s">
        <v>394</v>
      </c>
      <c r="B53" s="7" t="s">
        <v>180</v>
      </c>
      <c r="C53" s="25" t="s">
        <v>443</v>
      </c>
      <c r="D53" s="53">
        <v>20</v>
      </c>
      <c r="E53" s="34"/>
      <c r="F53" s="54">
        <v>86600.11</v>
      </c>
      <c r="G53" s="36"/>
      <c r="H53" s="36"/>
      <c r="I53" s="54">
        <f t="shared" si="3"/>
        <v>1732002.2</v>
      </c>
      <c r="J53" s="55"/>
    </row>
    <row r="54" spans="1:18" x14ac:dyDescent="0.3">
      <c r="A54" s="59" t="s">
        <v>395</v>
      </c>
      <c r="B54" s="7" t="s">
        <v>177</v>
      </c>
      <c r="C54" s="25" t="s">
        <v>443</v>
      </c>
      <c r="D54" s="53">
        <v>18</v>
      </c>
      <c r="E54" s="34"/>
      <c r="F54" s="54">
        <v>23414.41</v>
      </c>
      <c r="G54" s="36"/>
      <c r="H54" s="36"/>
      <c r="I54" s="54">
        <f t="shared" si="3"/>
        <v>421459.38</v>
      </c>
      <c r="J54" s="55"/>
    </row>
    <row r="55" spans="1:18" x14ac:dyDescent="0.3">
      <c r="A55" s="59" t="s">
        <v>396</v>
      </c>
      <c r="B55" s="7" t="s">
        <v>49</v>
      </c>
      <c r="C55" s="25" t="s">
        <v>443</v>
      </c>
      <c r="D55" s="53">
        <v>8</v>
      </c>
      <c r="E55" s="34"/>
      <c r="F55" s="54">
        <v>45414.81</v>
      </c>
      <c r="G55" s="36"/>
      <c r="H55" s="36"/>
      <c r="I55" s="54">
        <f t="shared" si="3"/>
        <v>363318.48</v>
      </c>
      <c r="J55" s="55"/>
    </row>
    <row r="56" spans="1:18" x14ac:dyDescent="0.3">
      <c r="A56" s="59" t="s">
        <v>397</v>
      </c>
      <c r="B56" s="7" t="s">
        <v>182</v>
      </c>
      <c r="C56" s="25" t="s">
        <v>443</v>
      </c>
      <c r="D56" s="53">
        <v>4</v>
      </c>
      <c r="E56" s="34"/>
      <c r="F56" s="54">
        <v>197960.45</v>
      </c>
      <c r="G56" s="36"/>
      <c r="H56" s="36"/>
      <c r="I56" s="54">
        <f t="shared" si="3"/>
        <v>791841.8</v>
      </c>
      <c r="J56" s="55"/>
    </row>
    <row r="57" spans="1:18" x14ac:dyDescent="0.3">
      <c r="A57" s="59" t="s">
        <v>398</v>
      </c>
      <c r="B57" s="7" t="s">
        <v>181</v>
      </c>
      <c r="C57" s="25" t="s">
        <v>443</v>
      </c>
      <c r="D57" s="53">
        <v>4</v>
      </c>
      <c r="E57" s="34"/>
      <c r="F57" s="54">
        <v>187900.155</v>
      </c>
      <c r="G57" s="36"/>
      <c r="H57" s="36"/>
      <c r="I57" s="54">
        <f t="shared" si="3"/>
        <v>751600.62</v>
      </c>
      <c r="J57" s="55"/>
    </row>
    <row r="58" spans="1:18" x14ac:dyDescent="0.3">
      <c r="A58" s="59" t="s">
        <v>399</v>
      </c>
      <c r="B58" s="7" t="s">
        <v>50</v>
      </c>
      <c r="C58" s="25" t="s">
        <v>443</v>
      </c>
      <c r="D58" s="53">
        <v>8</v>
      </c>
      <c r="E58" s="34"/>
      <c r="F58" s="54">
        <v>120600.11</v>
      </c>
      <c r="G58" s="36"/>
      <c r="H58" s="36"/>
      <c r="I58" s="54">
        <f t="shared" si="3"/>
        <v>964800.88</v>
      </c>
      <c r="J58" s="55"/>
    </row>
    <row r="59" spans="1:18" x14ac:dyDescent="0.3">
      <c r="A59" s="59" t="s">
        <v>400</v>
      </c>
      <c r="B59" s="7" t="s">
        <v>183</v>
      </c>
      <c r="C59" s="25" t="s">
        <v>443</v>
      </c>
      <c r="D59" s="53">
        <v>13</v>
      </c>
      <c r="E59" s="34"/>
      <c r="F59" s="54">
        <v>48597.55</v>
      </c>
      <c r="G59" s="36"/>
      <c r="H59" s="36"/>
      <c r="I59" s="54">
        <f>F59*D59</f>
        <v>631768.15</v>
      </c>
      <c r="J59" s="55"/>
    </row>
    <row r="60" spans="1:18" x14ac:dyDescent="0.3">
      <c r="A60" s="59" t="s">
        <v>401</v>
      </c>
      <c r="B60" s="7" t="s">
        <v>184</v>
      </c>
      <c r="C60" s="25" t="s">
        <v>443</v>
      </c>
      <c r="D60" s="53">
        <v>15</v>
      </c>
      <c r="E60" s="34"/>
      <c r="F60" s="54">
        <v>38598.11</v>
      </c>
      <c r="G60" s="36"/>
      <c r="H60" s="36"/>
      <c r="I60" s="54">
        <f>F60*D60</f>
        <v>578971.65</v>
      </c>
      <c r="J60" s="55"/>
    </row>
    <row r="61" spans="1:18" ht="17.5" x14ac:dyDescent="0.35">
      <c r="A61" s="59" t="s">
        <v>402</v>
      </c>
      <c r="B61" s="7" t="s">
        <v>185</v>
      </c>
      <c r="C61" s="25" t="s">
        <v>443</v>
      </c>
      <c r="D61" s="53">
        <v>4</v>
      </c>
      <c r="E61" s="34"/>
      <c r="F61" s="54">
        <v>73223.11</v>
      </c>
      <c r="G61" s="36"/>
      <c r="H61" s="36"/>
      <c r="I61" s="54">
        <f>F61*D61</f>
        <v>292892.44</v>
      </c>
      <c r="J61" s="55"/>
      <c r="M61" s="41"/>
      <c r="N61" s="41"/>
      <c r="O61" s="41"/>
      <c r="P61" s="41"/>
      <c r="Q61" s="41"/>
      <c r="R61" s="41"/>
    </row>
    <row r="62" spans="1:18" x14ac:dyDescent="0.3">
      <c r="A62" s="59" t="s">
        <v>403</v>
      </c>
      <c r="B62" s="58" t="s">
        <v>186</v>
      </c>
      <c r="C62" s="96" t="s">
        <v>443</v>
      </c>
      <c r="D62" s="53">
        <v>4</v>
      </c>
      <c r="E62" s="34"/>
      <c r="F62" s="54">
        <v>252235.1</v>
      </c>
      <c r="G62" s="36"/>
      <c r="H62" s="36"/>
      <c r="I62" s="54">
        <f>F62*D62</f>
        <v>1008940.4</v>
      </c>
      <c r="J62" s="55"/>
    </row>
    <row r="63" spans="1:18" ht="17.5" x14ac:dyDescent="0.35">
      <c r="A63" s="56"/>
      <c r="B63" s="58"/>
      <c r="C63" s="96"/>
      <c r="D63" s="53"/>
      <c r="E63" s="53"/>
      <c r="F63" s="54"/>
      <c r="G63" s="54"/>
      <c r="H63" s="54"/>
      <c r="I63" s="54"/>
      <c r="J63" s="55"/>
      <c r="M63" s="41"/>
      <c r="N63" s="41"/>
      <c r="O63" s="41"/>
      <c r="P63" s="41"/>
      <c r="Q63" s="41"/>
      <c r="R63" s="41"/>
    </row>
    <row r="64" spans="1:18" s="51" customFormat="1" ht="28" customHeight="1" x14ac:dyDescent="0.4">
      <c r="A64" s="78"/>
      <c r="B64" s="272" t="s">
        <v>363</v>
      </c>
      <c r="C64" s="273"/>
      <c r="D64" s="273"/>
      <c r="E64" s="273"/>
      <c r="F64" s="288"/>
      <c r="G64" s="100"/>
      <c r="H64" s="100"/>
      <c r="I64" s="79">
        <f>SUM(I50:I62)</f>
        <v>11954760.620000001</v>
      </c>
      <c r="J64" s="86"/>
      <c r="M64" s="3"/>
      <c r="N64" s="3"/>
      <c r="O64" s="3"/>
      <c r="P64" s="3"/>
      <c r="Q64" s="3"/>
      <c r="R64" s="3"/>
    </row>
    <row r="65" spans="1:18" s="41" customFormat="1" ht="18" x14ac:dyDescent="0.4">
      <c r="A65" s="50" t="s">
        <v>404</v>
      </c>
      <c r="B65" s="285" t="s">
        <v>472</v>
      </c>
      <c r="C65" s="286"/>
      <c r="D65" s="286"/>
      <c r="E65" s="286"/>
      <c r="F65" s="286"/>
      <c r="G65" s="286"/>
      <c r="H65" s="286"/>
      <c r="I65" s="287"/>
      <c r="J65" s="157"/>
      <c r="M65" s="3"/>
      <c r="N65" s="3"/>
      <c r="O65" s="3"/>
      <c r="P65" s="3"/>
      <c r="Q65" s="3"/>
      <c r="R65" s="3"/>
    </row>
    <row r="66" spans="1:18" x14ac:dyDescent="0.3">
      <c r="A66" s="7" t="s">
        <v>405</v>
      </c>
      <c r="B66" s="7" t="s">
        <v>173</v>
      </c>
      <c r="C66" s="25" t="s">
        <v>443</v>
      </c>
      <c r="D66" s="53">
        <v>20</v>
      </c>
      <c r="E66" s="34"/>
      <c r="F66" s="54">
        <v>24950</v>
      </c>
      <c r="G66" s="36"/>
      <c r="H66" s="36"/>
      <c r="I66" s="54">
        <f t="shared" ref="I66:I81" si="4">F66*D66</f>
        <v>499000</v>
      </c>
      <c r="J66" s="55"/>
    </row>
    <row r="67" spans="1:18" x14ac:dyDescent="0.3">
      <c r="A67" s="16" t="s">
        <v>406</v>
      </c>
      <c r="B67" s="8" t="s">
        <v>174</v>
      </c>
      <c r="C67" s="95" t="s">
        <v>443</v>
      </c>
      <c r="D67" s="53">
        <v>20</v>
      </c>
      <c r="E67" s="34"/>
      <c r="F67" s="54">
        <v>18720.86</v>
      </c>
      <c r="G67" s="36"/>
      <c r="H67" s="36"/>
      <c r="I67" s="54">
        <f t="shared" si="4"/>
        <v>374417.2</v>
      </c>
      <c r="J67" s="55"/>
    </row>
    <row r="68" spans="1:18" x14ac:dyDescent="0.3">
      <c r="A68" s="7" t="s">
        <v>407</v>
      </c>
      <c r="B68" s="7" t="s">
        <v>175</v>
      </c>
      <c r="C68" s="25" t="s">
        <v>443</v>
      </c>
      <c r="D68" s="53">
        <v>40</v>
      </c>
      <c r="E68" s="34"/>
      <c r="F68" s="54">
        <v>4952</v>
      </c>
      <c r="G68" s="36"/>
      <c r="H68" s="36"/>
      <c r="I68" s="54">
        <f t="shared" si="4"/>
        <v>198080</v>
      </c>
      <c r="J68" s="55"/>
    </row>
    <row r="69" spans="1:18" x14ac:dyDescent="0.3">
      <c r="A69" s="16" t="s">
        <v>408</v>
      </c>
      <c r="B69" s="7" t="s">
        <v>170</v>
      </c>
      <c r="C69" s="25" t="s">
        <v>443</v>
      </c>
      <c r="D69" s="53">
        <v>12</v>
      </c>
      <c r="E69" s="34"/>
      <c r="F69" s="54">
        <v>48753</v>
      </c>
      <c r="G69" s="36"/>
      <c r="H69" s="36"/>
      <c r="I69" s="54">
        <f t="shared" si="4"/>
        <v>585036</v>
      </c>
      <c r="J69" s="55"/>
    </row>
    <row r="70" spans="1:18" x14ac:dyDescent="0.3">
      <c r="A70" s="7" t="s">
        <v>409</v>
      </c>
      <c r="B70" s="7" t="s">
        <v>171</v>
      </c>
      <c r="C70" s="25" t="s">
        <v>443</v>
      </c>
      <c r="D70" s="53">
        <v>6</v>
      </c>
      <c r="E70" s="34"/>
      <c r="F70" s="54">
        <v>79654</v>
      </c>
      <c r="G70" s="36"/>
      <c r="H70" s="36"/>
      <c r="I70" s="54">
        <f t="shared" si="4"/>
        <v>477924</v>
      </c>
      <c r="J70" s="55"/>
    </row>
    <row r="71" spans="1:18" x14ac:dyDescent="0.3">
      <c r="A71" s="16" t="s">
        <v>410</v>
      </c>
      <c r="B71" s="7" t="s">
        <v>172</v>
      </c>
      <c r="C71" s="25" t="s">
        <v>443</v>
      </c>
      <c r="D71" s="53">
        <v>4</v>
      </c>
      <c r="E71" s="34"/>
      <c r="F71" s="54">
        <v>32975</v>
      </c>
      <c r="G71" s="36"/>
      <c r="H71" s="36"/>
      <c r="I71" s="54">
        <f t="shared" si="4"/>
        <v>131900</v>
      </c>
      <c r="J71" s="55"/>
    </row>
    <row r="72" spans="1:18" x14ac:dyDescent="0.3">
      <c r="A72" s="7" t="s">
        <v>411</v>
      </c>
      <c r="B72" s="7" t="s">
        <v>188</v>
      </c>
      <c r="C72" s="25" t="s">
        <v>443</v>
      </c>
      <c r="D72" s="53">
        <v>14</v>
      </c>
      <c r="E72" s="34"/>
      <c r="F72" s="54">
        <v>4976</v>
      </c>
      <c r="G72" s="36"/>
      <c r="H72" s="36"/>
      <c r="I72" s="54">
        <f t="shared" si="4"/>
        <v>69664</v>
      </c>
      <c r="J72" s="55"/>
    </row>
    <row r="73" spans="1:18" x14ac:dyDescent="0.3">
      <c r="A73" s="16" t="s">
        <v>412</v>
      </c>
      <c r="B73" s="7" t="s">
        <v>187</v>
      </c>
      <c r="C73" s="25" t="s">
        <v>443</v>
      </c>
      <c r="D73" s="53">
        <v>12</v>
      </c>
      <c r="E73" s="34"/>
      <c r="F73" s="54">
        <v>38977</v>
      </c>
      <c r="G73" s="36"/>
      <c r="H73" s="36"/>
      <c r="I73" s="54">
        <f t="shared" si="4"/>
        <v>467724</v>
      </c>
      <c r="J73" s="55"/>
    </row>
    <row r="74" spans="1:18" x14ac:dyDescent="0.3">
      <c r="A74" s="7" t="s">
        <v>413</v>
      </c>
      <c r="B74" s="7" t="s">
        <v>169</v>
      </c>
      <c r="C74" s="25" t="s">
        <v>443</v>
      </c>
      <c r="D74" s="53">
        <v>10</v>
      </c>
      <c r="E74" s="34"/>
      <c r="F74" s="54">
        <v>14978</v>
      </c>
      <c r="G74" s="36"/>
      <c r="H74" s="36"/>
      <c r="I74" s="54">
        <f t="shared" si="4"/>
        <v>149780</v>
      </c>
      <c r="J74" s="55"/>
    </row>
    <row r="75" spans="1:18" x14ac:dyDescent="0.3">
      <c r="A75" s="16" t="s">
        <v>414</v>
      </c>
      <c r="B75" s="7" t="s">
        <v>48</v>
      </c>
      <c r="C75" s="25" t="s">
        <v>443</v>
      </c>
      <c r="D75" s="53">
        <v>10</v>
      </c>
      <c r="E75" s="34"/>
      <c r="F75" s="54">
        <v>57879</v>
      </c>
      <c r="G75" s="36"/>
      <c r="H75" s="36"/>
      <c r="I75" s="54">
        <f t="shared" si="4"/>
        <v>578790</v>
      </c>
      <c r="J75" s="55"/>
    </row>
    <row r="76" spans="1:18" x14ac:dyDescent="0.3">
      <c r="A76" s="7" t="s">
        <v>415</v>
      </c>
      <c r="B76" s="7" t="s">
        <v>168</v>
      </c>
      <c r="C76" s="25" t="s">
        <v>443</v>
      </c>
      <c r="D76" s="53">
        <v>40</v>
      </c>
      <c r="E76" s="34"/>
      <c r="F76" s="54">
        <v>6135</v>
      </c>
      <c r="G76" s="36"/>
      <c r="H76" s="36"/>
      <c r="I76" s="54">
        <f t="shared" si="4"/>
        <v>245400</v>
      </c>
      <c r="J76" s="55"/>
    </row>
    <row r="77" spans="1:18" x14ac:dyDescent="0.3">
      <c r="A77" s="16" t="s">
        <v>416</v>
      </c>
      <c r="B77" s="7" t="s">
        <v>167</v>
      </c>
      <c r="C77" s="25" t="s">
        <v>443</v>
      </c>
      <c r="D77" s="53">
        <v>24</v>
      </c>
      <c r="E77" s="34"/>
      <c r="F77" s="54">
        <v>32136</v>
      </c>
      <c r="G77" s="36"/>
      <c r="H77" s="36"/>
      <c r="I77" s="54">
        <f t="shared" si="4"/>
        <v>771264</v>
      </c>
      <c r="J77" s="55"/>
    </row>
    <row r="78" spans="1:18" x14ac:dyDescent="0.3">
      <c r="A78" s="7" t="s">
        <v>417</v>
      </c>
      <c r="B78" s="7" t="s">
        <v>166</v>
      </c>
      <c r="C78" s="25" t="s">
        <v>443</v>
      </c>
      <c r="D78" s="53">
        <v>12</v>
      </c>
      <c r="E78" s="34"/>
      <c r="F78" s="54">
        <v>29124</v>
      </c>
      <c r="G78" s="36"/>
      <c r="H78" s="36"/>
      <c r="I78" s="54">
        <f t="shared" si="4"/>
        <v>349488</v>
      </c>
      <c r="J78" s="55"/>
    </row>
    <row r="79" spans="1:18" x14ac:dyDescent="0.3">
      <c r="A79" s="16" t="s">
        <v>418</v>
      </c>
      <c r="B79" s="7" t="s">
        <v>165</v>
      </c>
      <c r="C79" s="25" t="s">
        <v>443</v>
      </c>
      <c r="D79" s="53">
        <v>6</v>
      </c>
      <c r="E79" s="34"/>
      <c r="F79" s="54">
        <v>17138</v>
      </c>
      <c r="G79" s="36"/>
      <c r="H79" s="36"/>
      <c r="I79" s="54">
        <f t="shared" si="4"/>
        <v>102828</v>
      </c>
      <c r="J79" s="55"/>
    </row>
    <row r="80" spans="1:18" ht="17.5" x14ac:dyDescent="0.35">
      <c r="A80" s="7" t="s">
        <v>419</v>
      </c>
      <c r="B80" s="7" t="s">
        <v>164</v>
      </c>
      <c r="C80" s="25" t="s">
        <v>443</v>
      </c>
      <c r="D80" s="53">
        <v>8</v>
      </c>
      <c r="E80" s="34"/>
      <c r="F80" s="54">
        <v>29139</v>
      </c>
      <c r="G80" s="36"/>
      <c r="H80" s="36"/>
      <c r="I80" s="54">
        <f t="shared" si="4"/>
        <v>233112</v>
      </c>
      <c r="J80" s="55"/>
      <c r="M80" s="41"/>
      <c r="N80" s="41"/>
      <c r="O80" s="41"/>
      <c r="P80" s="41"/>
      <c r="Q80" s="41"/>
      <c r="R80" s="41"/>
    </row>
    <row r="81" spans="1:18" x14ac:dyDescent="0.3">
      <c r="A81" s="16" t="s">
        <v>420</v>
      </c>
      <c r="B81" s="7" t="s">
        <v>163</v>
      </c>
      <c r="C81" s="25" t="s">
        <v>443</v>
      </c>
      <c r="D81" s="53">
        <v>15</v>
      </c>
      <c r="E81" s="34"/>
      <c r="F81" s="54">
        <v>15956</v>
      </c>
      <c r="G81" s="36"/>
      <c r="H81" s="36"/>
      <c r="I81" s="54">
        <f t="shared" si="4"/>
        <v>239340</v>
      </c>
      <c r="J81" s="55"/>
    </row>
    <row r="82" spans="1:18" ht="17.5" x14ac:dyDescent="0.35">
      <c r="A82" s="56"/>
      <c r="B82" s="58"/>
      <c r="C82" s="96"/>
      <c r="D82" s="53"/>
      <c r="E82" s="53"/>
      <c r="F82" s="54"/>
      <c r="G82" s="54"/>
      <c r="H82" s="54"/>
      <c r="I82" s="54"/>
      <c r="J82" s="55"/>
      <c r="M82" s="41"/>
      <c r="N82" s="41"/>
      <c r="O82" s="41"/>
      <c r="P82" s="41"/>
      <c r="Q82" s="41"/>
      <c r="R82" s="41"/>
    </row>
    <row r="83" spans="1:18" s="51" customFormat="1" ht="28" customHeight="1" x14ac:dyDescent="0.4">
      <c r="A83" s="78"/>
      <c r="B83" s="272" t="s">
        <v>364</v>
      </c>
      <c r="C83" s="273"/>
      <c r="D83" s="273"/>
      <c r="E83" s="273"/>
      <c r="F83" s="288"/>
      <c r="G83" s="100"/>
      <c r="H83" s="100"/>
      <c r="I83" s="79">
        <f>SUM(I66:I81)</f>
        <v>5473747.2000000002</v>
      </c>
      <c r="J83" s="86"/>
      <c r="M83" s="3"/>
      <c r="N83" s="3"/>
      <c r="O83" s="3"/>
      <c r="P83" s="3"/>
      <c r="Q83" s="3"/>
      <c r="R83" s="3"/>
    </row>
    <row r="84" spans="1:18" s="41" customFormat="1" ht="18" x14ac:dyDescent="0.4">
      <c r="A84" s="50" t="s">
        <v>422</v>
      </c>
      <c r="B84" s="285" t="s">
        <v>471</v>
      </c>
      <c r="C84" s="286"/>
      <c r="D84" s="286"/>
      <c r="E84" s="286"/>
      <c r="F84" s="287"/>
      <c r="G84" s="101"/>
      <c r="H84" s="101"/>
      <c r="I84" s="85"/>
      <c r="J84" s="86"/>
      <c r="M84" s="3"/>
      <c r="N84" s="3"/>
      <c r="O84" s="3"/>
      <c r="P84" s="3"/>
      <c r="Q84" s="3"/>
      <c r="R84" s="3"/>
    </row>
    <row r="85" spans="1:18" x14ac:dyDescent="0.3">
      <c r="A85" s="7" t="s">
        <v>423</v>
      </c>
      <c r="B85" s="7" t="s">
        <v>51</v>
      </c>
      <c r="C85" s="25" t="s">
        <v>443</v>
      </c>
      <c r="D85" s="53">
        <v>100</v>
      </c>
      <c r="E85" s="34"/>
      <c r="F85" s="54">
        <v>546.1</v>
      </c>
      <c r="G85" s="36"/>
      <c r="H85" s="36"/>
      <c r="I85" s="54">
        <f t="shared" ref="I85:I102" si="5">F85*D85</f>
        <v>54610</v>
      </c>
      <c r="J85" s="55"/>
    </row>
    <row r="86" spans="1:18" x14ac:dyDescent="0.3">
      <c r="A86" s="7" t="s">
        <v>424</v>
      </c>
      <c r="B86" s="7" t="s">
        <v>160</v>
      </c>
      <c r="C86" s="25" t="s">
        <v>443</v>
      </c>
      <c r="D86" s="53">
        <v>2</v>
      </c>
      <c r="E86" s="34"/>
      <c r="F86" s="54">
        <v>7716.31</v>
      </c>
      <c r="G86" s="36"/>
      <c r="H86" s="36"/>
      <c r="I86" s="54">
        <f t="shared" si="5"/>
        <v>15432.62</v>
      </c>
      <c r="J86" s="55"/>
    </row>
    <row r="87" spans="1:18" x14ac:dyDescent="0.3">
      <c r="A87" s="7" t="s">
        <v>426</v>
      </c>
      <c r="B87" s="7" t="s">
        <v>161</v>
      </c>
      <c r="C87" s="25" t="s">
        <v>443</v>
      </c>
      <c r="D87" s="53">
        <v>2</v>
      </c>
      <c r="E87" s="34"/>
      <c r="F87" s="54">
        <v>16459.87</v>
      </c>
      <c r="G87" s="36"/>
      <c r="H87" s="36"/>
      <c r="I87" s="54">
        <f t="shared" si="5"/>
        <v>32919.74</v>
      </c>
      <c r="J87" s="55"/>
    </row>
    <row r="88" spans="1:18" x14ac:dyDescent="0.3">
      <c r="A88" s="7" t="s">
        <v>425</v>
      </c>
      <c r="B88" s="7" t="s">
        <v>162</v>
      </c>
      <c r="C88" s="25" t="s">
        <v>443</v>
      </c>
      <c r="D88" s="53">
        <v>10</v>
      </c>
      <c r="E88" s="34"/>
      <c r="F88" s="54">
        <v>7499.91</v>
      </c>
      <c r="G88" s="36"/>
      <c r="H88" s="36"/>
      <c r="I88" s="54">
        <f t="shared" si="5"/>
        <v>74999.100000000006</v>
      </c>
      <c r="J88" s="55"/>
    </row>
    <row r="89" spans="1:18" x14ac:dyDescent="0.3">
      <c r="A89" s="7" t="s">
        <v>427</v>
      </c>
      <c r="B89" s="7" t="s">
        <v>153</v>
      </c>
      <c r="C89" s="25" t="s">
        <v>443</v>
      </c>
      <c r="D89" s="53">
        <v>2</v>
      </c>
      <c r="E89" s="34"/>
      <c r="F89" s="54">
        <v>120498.91</v>
      </c>
      <c r="G89" s="36"/>
      <c r="H89" s="36"/>
      <c r="I89" s="54">
        <f t="shared" si="5"/>
        <v>240997.82</v>
      </c>
      <c r="J89" s="55"/>
    </row>
    <row r="90" spans="1:18" x14ac:dyDescent="0.3">
      <c r="A90" s="7" t="s">
        <v>428</v>
      </c>
      <c r="B90" s="7" t="s">
        <v>152</v>
      </c>
      <c r="C90" s="25" t="s">
        <v>443</v>
      </c>
      <c r="D90" s="53">
        <v>12</v>
      </c>
      <c r="E90" s="34"/>
      <c r="F90" s="54">
        <v>5499.01</v>
      </c>
      <c r="G90" s="36"/>
      <c r="H90" s="36"/>
      <c r="I90" s="54">
        <f t="shared" si="5"/>
        <v>65988.12</v>
      </c>
      <c r="J90" s="55"/>
    </row>
    <row r="91" spans="1:18" x14ac:dyDescent="0.3">
      <c r="A91" s="7" t="s">
        <v>429</v>
      </c>
      <c r="B91" s="7" t="s">
        <v>154</v>
      </c>
      <c r="C91" s="25" t="s">
        <v>443</v>
      </c>
      <c r="D91" s="53">
        <v>400</v>
      </c>
      <c r="E91" s="34"/>
      <c r="F91" s="54">
        <v>566.01</v>
      </c>
      <c r="G91" s="36"/>
      <c r="H91" s="36"/>
      <c r="I91" s="54">
        <f t="shared" si="5"/>
        <v>226404</v>
      </c>
      <c r="J91" s="55"/>
    </row>
    <row r="92" spans="1:18" x14ac:dyDescent="0.3">
      <c r="A92" s="7" t="s">
        <v>430</v>
      </c>
      <c r="B92" s="7" t="s">
        <v>155</v>
      </c>
      <c r="C92" s="25" t="s">
        <v>443</v>
      </c>
      <c r="D92" s="53">
        <v>30</v>
      </c>
      <c r="E92" s="34"/>
      <c r="F92" s="54">
        <v>43489.23</v>
      </c>
      <c r="G92" s="36"/>
      <c r="H92" s="36"/>
      <c r="I92" s="54">
        <f t="shared" si="5"/>
        <v>1304676.9000000001</v>
      </c>
      <c r="J92" s="55"/>
    </row>
    <row r="93" spans="1:18" x14ac:dyDescent="0.3">
      <c r="A93" s="7" t="s">
        <v>431</v>
      </c>
      <c r="B93" s="7" t="s">
        <v>156</v>
      </c>
      <c r="C93" s="25" t="s">
        <v>443</v>
      </c>
      <c r="D93" s="53">
        <v>16</v>
      </c>
      <c r="E93" s="34"/>
      <c r="F93" s="54">
        <v>3668.3</v>
      </c>
      <c r="G93" s="36"/>
      <c r="H93" s="36"/>
      <c r="I93" s="54">
        <f t="shared" si="5"/>
        <v>58692.800000000003</v>
      </c>
      <c r="J93" s="55"/>
    </row>
    <row r="94" spans="1:18" x14ac:dyDescent="0.3">
      <c r="A94" s="7" t="s">
        <v>432</v>
      </c>
      <c r="B94" s="7" t="s">
        <v>20</v>
      </c>
      <c r="C94" s="25" t="s">
        <v>443</v>
      </c>
      <c r="D94" s="53">
        <v>12</v>
      </c>
      <c r="E94" s="34"/>
      <c r="F94" s="54">
        <v>44635.22</v>
      </c>
      <c r="G94" s="36"/>
      <c r="H94" s="36"/>
      <c r="I94" s="54">
        <f t="shared" si="5"/>
        <v>535622.64</v>
      </c>
      <c r="J94" s="55"/>
    </row>
    <row r="95" spans="1:18" x14ac:dyDescent="0.3">
      <c r="A95" s="7" t="s">
        <v>433</v>
      </c>
      <c r="B95" s="7" t="s">
        <v>157</v>
      </c>
      <c r="C95" s="25" t="s">
        <v>443</v>
      </c>
      <c r="D95" s="53">
        <v>12</v>
      </c>
      <c r="E95" s="34"/>
      <c r="F95" s="54">
        <v>7565.41</v>
      </c>
      <c r="G95" s="36"/>
      <c r="H95" s="36"/>
      <c r="I95" s="54">
        <f t="shared" si="5"/>
        <v>90784.92</v>
      </c>
      <c r="J95" s="55"/>
    </row>
    <row r="96" spans="1:18" x14ac:dyDescent="0.3">
      <c r="A96" s="7" t="s">
        <v>434</v>
      </c>
      <c r="B96" s="7" t="s">
        <v>158</v>
      </c>
      <c r="C96" s="25" t="s">
        <v>443</v>
      </c>
      <c r="D96" s="53">
        <v>12</v>
      </c>
      <c r="E96" s="34"/>
      <c r="F96" s="54">
        <v>17498.43</v>
      </c>
      <c r="G96" s="36"/>
      <c r="H96" s="36"/>
      <c r="I96" s="54">
        <f t="shared" si="5"/>
        <v>209981.16</v>
      </c>
      <c r="J96" s="55"/>
    </row>
    <row r="97" spans="1:20" ht="17.5" x14ac:dyDescent="0.35">
      <c r="A97" s="7" t="s">
        <v>435</v>
      </c>
      <c r="B97" s="7" t="s">
        <v>23</v>
      </c>
      <c r="C97" s="25" t="s">
        <v>443</v>
      </c>
      <c r="D97" s="53">
        <v>20</v>
      </c>
      <c r="E97" s="34"/>
      <c r="F97" s="54">
        <v>2334.12</v>
      </c>
      <c r="G97" s="36"/>
      <c r="H97" s="36"/>
      <c r="I97" s="54">
        <f t="shared" si="5"/>
        <v>46682.399999999994</v>
      </c>
      <c r="J97" s="55"/>
      <c r="M97" s="41"/>
      <c r="N97" s="41"/>
      <c r="O97" s="41"/>
      <c r="P97" s="41"/>
      <c r="Q97" s="41"/>
      <c r="R97" s="41"/>
    </row>
    <row r="98" spans="1:20" ht="17.5" x14ac:dyDescent="0.35">
      <c r="A98" s="7" t="s">
        <v>436</v>
      </c>
      <c r="B98" s="7" t="s">
        <v>159</v>
      </c>
      <c r="C98" s="25" t="s">
        <v>443</v>
      </c>
      <c r="D98" s="53">
        <v>10</v>
      </c>
      <c r="E98" s="34"/>
      <c r="F98" s="54">
        <v>2334.12</v>
      </c>
      <c r="G98" s="36"/>
      <c r="H98" s="36"/>
      <c r="I98" s="54">
        <f t="shared" si="5"/>
        <v>23341.199999999997</v>
      </c>
      <c r="J98" s="55"/>
      <c r="M98" s="41"/>
      <c r="N98" s="41"/>
      <c r="O98" s="41"/>
      <c r="P98" s="41"/>
      <c r="Q98" s="41"/>
      <c r="R98" s="41"/>
    </row>
    <row r="99" spans="1:20" ht="17.5" x14ac:dyDescent="0.35">
      <c r="A99" s="56"/>
      <c r="B99" s="58"/>
      <c r="C99" s="96"/>
      <c r="D99" s="53"/>
      <c r="E99" s="53"/>
      <c r="F99" s="54"/>
      <c r="G99" s="54"/>
      <c r="H99" s="54"/>
      <c r="I99" s="54"/>
      <c r="J99" s="55"/>
      <c r="M99" s="41"/>
      <c r="N99" s="41"/>
      <c r="O99" s="41"/>
      <c r="P99" s="41"/>
      <c r="Q99" s="41"/>
      <c r="R99" s="41"/>
    </row>
    <row r="100" spans="1:20" s="51" customFormat="1" ht="54" customHeight="1" x14ac:dyDescent="0.4">
      <c r="A100" s="78"/>
      <c r="B100" s="281" t="s">
        <v>365</v>
      </c>
      <c r="C100" s="282"/>
      <c r="D100" s="282"/>
      <c r="E100" s="282"/>
      <c r="F100" s="282"/>
      <c r="G100" s="283"/>
      <c r="H100" s="104"/>
      <c r="I100" s="79">
        <f>SUM(I85:I98)</f>
        <v>2981133.4200000004</v>
      </c>
      <c r="J100" s="86"/>
      <c r="M100" s="3"/>
      <c r="N100" s="3"/>
      <c r="O100" s="3"/>
      <c r="P100" s="3"/>
      <c r="Q100" s="3"/>
      <c r="R100" s="3"/>
    </row>
    <row r="101" spans="1:20" s="41" customFormat="1" ht="18" x14ac:dyDescent="0.4">
      <c r="A101" s="50" t="s">
        <v>437</v>
      </c>
      <c r="B101" s="50" t="s">
        <v>475</v>
      </c>
      <c r="C101" s="78"/>
      <c r="D101" s="78"/>
      <c r="E101" s="78"/>
      <c r="F101" s="50"/>
      <c r="G101" s="103"/>
      <c r="H101" s="103"/>
      <c r="I101" s="85"/>
      <c r="J101" s="86"/>
    </row>
    <row r="102" spans="1:20" x14ac:dyDescent="0.3">
      <c r="A102" s="16" t="s">
        <v>438</v>
      </c>
      <c r="B102" s="16" t="s">
        <v>201</v>
      </c>
      <c r="C102" s="25" t="s">
        <v>443</v>
      </c>
      <c r="D102" s="25">
        <v>18</v>
      </c>
      <c r="E102" s="99"/>
      <c r="F102" s="54">
        <v>3600298.12</v>
      </c>
      <c r="G102" s="36"/>
      <c r="H102" s="36"/>
      <c r="I102" s="54">
        <f t="shared" si="5"/>
        <v>64805366.160000004</v>
      </c>
      <c r="J102" s="55"/>
    </row>
    <row r="103" spans="1:20" ht="17.5" x14ac:dyDescent="0.35">
      <c r="A103" s="56"/>
      <c r="B103" s="58"/>
      <c r="C103" s="96"/>
      <c r="D103" s="53"/>
      <c r="E103" s="53"/>
      <c r="F103" s="54"/>
      <c r="G103" s="54"/>
      <c r="H103" s="54"/>
      <c r="I103" s="54"/>
      <c r="J103" s="55"/>
      <c r="M103" s="41"/>
      <c r="N103" s="41"/>
      <c r="O103" s="41"/>
      <c r="P103" s="41"/>
      <c r="Q103" s="41"/>
      <c r="R103" s="41"/>
    </row>
    <row r="104" spans="1:20" s="51" customFormat="1" ht="72" customHeight="1" x14ac:dyDescent="0.4">
      <c r="A104" s="78"/>
      <c r="B104" s="272" t="s">
        <v>367</v>
      </c>
      <c r="C104" s="273"/>
      <c r="D104" s="273"/>
      <c r="E104" s="273"/>
      <c r="F104" s="288"/>
      <c r="G104" s="100"/>
      <c r="H104" s="100"/>
      <c r="I104" s="79">
        <f>I102</f>
        <v>64805366.160000004</v>
      </c>
      <c r="J104" s="86"/>
      <c r="M104" s="3"/>
      <c r="N104" s="3"/>
      <c r="O104" s="3"/>
      <c r="P104" s="3"/>
      <c r="Q104" s="3"/>
      <c r="R104" s="3"/>
    </row>
    <row r="105" spans="1:20" s="41" customFormat="1" ht="18" x14ac:dyDescent="0.4">
      <c r="A105" s="50" t="s">
        <v>439</v>
      </c>
      <c r="B105" s="285" t="s">
        <v>452</v>
      </c>
      <c r="C105" s="286"/>
      <c r="D105" s="286"/>
      <c r="E105" s="286"/>
      <c r="F105" s="286"/>
      <c r="G105" s="286"/>
      <c r="H105" s="286"/>
      <c r="I105" s="287"/>
      <c r="J105" s="157"/>
      <c r="M105" s="3"/>
      <c r="N105" s="3"/>
      <c r="O105" s="3"/>
      <c r="P105" s="3"/>
      <c r="Q105" s="3"/>
      <c r="R105" s="3"/>
    </row>
    <row r="106" spans="1:20" x14ac:dyDescent="0.3">
      <c r="A106" s="7" t="s">
        <v>440</v>
      </c>
      <c r="B106" s="7" t="s">
        <v>208</v>
      </c>
      <c r="C106" s="25" t="s">
        <v>454</v>
      </c>
      <c r="D106" s="53">
        <v>3</v>
      </c>
      <c r="E106" s="34"/>
      <c r="F106" s="54">
        <v>1200000</v>
      </c>
      <c r="G106" s="36"/>
      <c r="H106" s="36"/>
      <c r="I106" s="54">
        <f t="shared" ref="I106" si="6">F106*D106</f>
        <v>3600000</v>
      </c>
      <c r="J106" s="55"/>
    </row>
    <row r="107" spans="1:20" ht="17.5" x14ac:dyDescent="0.35">
      <c r="A107" s="56"/>
      <c r="B107" s="58"/>
      <c r="C107" s="96"/>
      <c r="D107" s="53"/>
      <c r="E107" s="53"/>
      <c r="F107" s="54"/>
      <c r="G107" s="54"/>
      <c r="H107" s="54"/>
      <c r="I107" s="54"/>
      <c r="J107" s="55"/>
      <c r="M107" s="41"/>
      <c r="N107" s="41"/>
      <c r="O107" s="41"/>
      <c r="P107" s="41"/>
      <c r="Q107" s="41"/>
      <c r="R107" s="41"/>
    </row>
    <row r="108" spans="1:20" s="51" customFormat="1" ht="72" customHeight="1" x14ac:dyDescent="0.4">
      <c r="A108" s="78"/>
      <c r="B108" s="272" t="s">
        <v>366</v>
      </c>
      <c r="C108" s="273"/>
      <c r="D108" s="273"/>
      <c r="E108" s="273"/>
      <c r="F108" s="288"/>
      <c r="G108" s="100"/>
      <c r="H108" s="100"/>
      <c r="I108" s="79">
        <f>I106</f>
        <v>3600000</v>
      </c>
      <c r="J108" s="86"/>
      <c r="L108" s="280" t="s">
        <v>484</v>
      </c>
      <c r="M108" s="280"/>
      <c r="N108" s="280"/>
      <c r="O108" s="280"/>
      <c r="P108" s="280"/>
      <c r="Q108" s="280"/>
      <c r="R108" s="280"/>
      <c r="S108" s="280"/>
      <c r="T108" s="280"/>
    </row>
    <row r="109" spans="1:20" s="57" customFormat="1" ht="14.5" x14ac:dyDescent="0.35">
      <c r="A109" s="3"/>
      <c r="B109" s="3"/>
      <c r="C109" s="22"/>
      <c r="D109" s="3"/>
      <c r="E109" s="3"/>
      <c r="F109" s="3"/>
      <c r="G109" s="3"/>
      <c r="H109" s="3"/>
      <c r="I109" s="3"/>
      <c r="J109" s="55"/>
      <c r="L109"/>
      <c r="M109"/>
      <c r="N109"/>
      <c r="O109"/>
      <c r="P109"/>
      <c r="Q109"/>
      <c r="R109"/>
      <c r="S109"/>
    </row>
    <row r="110" spans="1:20" s="57" customFormat="1" x14ac:dyDescent="0.3">
      <c r="A110" s="3"/>
      <c r="B110" s="3"/>
      <c r="C110" s="22"/>
      <c r="D110" s="3"/>
      <c r="E110" s="3"/>
      <c r="F110" s="3"/>
      <c r="G110" s="3"/>
      <c r="H110" s="3"/>
      <c r="I110" s="3"/>
      <c r="J110" s="55"/>
      <c r="L110" s="279" t="s">
        <v>464</v>
      </c>
      <c r="M110" s="279"/>
      <c r="N110" s="279"/>
      <c r="O110" s="279" t="s">
        <v>465</v>
      </c>
      <c r="P110" s="279"/>
      <c r="Q110" s="279"/>
      <c r="R110" s="279" t="s">
        <v>483</v>
      </c>
      <c r="S110" s="279"/>
      <c r="T110" s="279"/>
    </row>
    <row r="111" spans="1:20" s="41" customFormat="1" ht="18" x14ac:dyDescent="0.4">
      <c r="A111" s="50" t="s">
        <v>445</v>
      </c>
      <c r="B111" s="285" t="s">
        <v>476</v>
      </c>
      <c r="C111" s="286"/>
      <c r="D111" s="286"/>
      <c r="E111" s="286"/>
      <c r="F111" s="286"/>
      <c r="G111" s="286"/>
      <c r="H111" s="286"/>
      <c r="I111" s="287"/>
      <c r="J111" s="86"/>
      <c r="L111" s="113" t="s">
        <v>1</v>
      </c>
      <c r="M111" s="117" t="s">
        <v>466</v>
      </c>
      <c r="N111" s="117" t="s">
        <v>467</v>
      </c>
      <c r="O111" s="113"/>
      <c r="P111" s="117" t="s">
        <v>466</v>
      </c>
      <c r="Q111" s="117" t="s">
        <v>467</v>
      </c>
      <c r="R111" s="113"/>
      <c r="S111" s="117" t="s">
        <v>466</v>
      </c>
      <c r="T111" s="117" t="s">
        <v>467</v>
      </c>
    </row>
    <row r="112" spans="1:20" s="41" customFormat="1" ht="36" x14ac:dyDescent="0.4">
      <c r="A112" s="90" t="s">
        <v>333</v>
      </c>
      <c r="B112" s="88" t="s">
        <v>369</v>
      </c>
      <c r="C112" s="89" t="s">
        <v>372</v>
      </c>
      <c r="D112" s="90" t="s">
        <v>370</v>
      </c>
      <c r="E112" s="90" t="s">
        <v>457</v>
      </c>
      <c r="F112" s="91" t="s">
        <v>374</v>
      </c>
      <c r="G112" s="91" t="s">
        <v>459</v>
      </c>
      <c r="H112" s="91" t="s">
        <v>480</v>
      </c>
      <c r="I112" s="90" t="s">
        <v>481</v>
      </c>
      <c r="J112" s="86"/>
      <c r="K112"/>
      <c r="L112" s="114" t="s">
        <v>202</v>
      </c>
      <c r="M112" s="15"/>
      <c r="N112" s="15"/>
      <c r="O112" s="114"/>
      <c r="P112" s="15"/>
      <c r="Q112" s="15"/>
      <c r="R112" s="114"/>
      <c r="S112" s="15"/>
      <c r="T112" s="15"/>
    </row>
    <row r="113" spans="1:20" ht="42.5" x14ac:dyDescent="0.35">
      <c r="A113" s="25" t="s">
        <v>477</v>
      </c>
      <c r="B113" s="16" t="s">
        <v>371</v>
      </c>
      <c r="C113" s="22" t="s">
        <v>458</v>
      </c>
      <c r="D113" s="25">
        <f>2*400</f>
        <v>800</v>
      </c>
      <c r="E113" s="106">
        <v>22</v>
      </c>
      <c r="F113" s="107">
        <v>19.55</v>
      </c>
      <c r="G113" s="107">
        <f>D113*E113*F113</f>
        <v>344080</v>
      </c>
      <c r="H113" s="105">
        <v>36</v>
      </c>
      <c r="I113" s="37">
        <f>G113*H113</f>
        <v>12386880</v>
      </c>
      <c r="J113" s="28"/>
      <c r="K113"/>
      <c r="L113" s="114" t="s">
        <v>203</v>
      </c>
      <c r="M113" s="15"/>
      <c r="N113" s="38">
        <f>O12</f>
        <v>12507456</v>
      </c>
      <c r="O113" s="114" t="s">
        <v>203</v>
      </c>
      <c r="P113" s="15"/>
      <c r="Q113" s="38">
        <f>O11</f>
        <v>53350287.062000006</v>
      </c>
      <c r="R113" s="114" t="s">
        <v>203</v>
      </c>
      <c r="S113" s="15"/>
      <c r="T113" s="38">
        <f>N13/3</f>
        <v>1200000</v>
      </c>
    </row>
    <row r="114" spans="1:20" ht="46.5" customHeight="1" x14ac:dyDescent="0.35">
      <c r="A114" s="52" t="s">
        <v>478</v>
      </c>
      <c r="B114" s="108" t="s">
        <v>375</v>
      </c>
      <c r="C114" s="52" t="s">
        <v>373</v>
      </c>
      <c r="D114" s="52">
        <f>22*8</f>
        <v>176</v>
      </c>
      <c r="E114" s="25">
        <v>2</v>
      </c>
      <c r="F114" s="201">
        <v>1558.5</v>
      </c>
      <c r="G114" s="107">
        <f t="shared" ref="G114:G115" si="7">D114*E114*F114</f>
        <v>548592</v>
      </c>
      <c r="H114" s="105">
        <v>36</v>
      </c>
      <c r="I114" s="37">
        <f t="shared" ref="I114:I115" si="8">G114*H114</f>
        <v>19749312</v>
      </c>
      <c r="J114" s="63"/>
      <c r="K114"/>
      <c r="L114" s="114" t="s">
        <v>204</v>
      </c>
      <c r="M114" s="19"/>
      <c r="N114" s="38">
        <f>N113+N113*M114</f>
        <v>12507456</v>
      </c>
      <c r="O114" s="114" t="s">
        <v>204</v>
      </c>
      <c r="P114" s="19"/>
      <c r="Q114" s="38">
        <f>Q113+Q113*P114</f>
        <v>53350287.062000006</v>
      </c>
      <c r="R114" s="114" t="s">
        <v>204</v>
      </c>
      <c r="S114" s="19"/>
      <c r="T114" s="38">
        <f>T113+T113*S114</f>
        <v>1200000</v>
      </c>
    </row>
    <row r="115" spans="1:20" ht="42.65" customHeight="1" x14ac:dyDescent="0.35">
      <c r="A115" s="52" t="s">
        <v>479</v>
      </c>
      <c r="B115" s="110" t="s">
        <v>376</v>
      </c>
      <c r="C115" s="111" t="s">
        <v>373</v>
      </c>
      <c r="D115" s="52">
        <f>8*4</f>
        <v>32</v>
      </c>
      <c r="E115" s="25">
        <v>2</v>
      </c>
      <c r="F115" s="201">
        <f>F114*1.5</f>
        <v>2337.75</v>
      </c>
      <c r="G115" s="107">
        <f t="shared" si="7"/>
        <v>149616</v>
      </c>
      <c r="H115" s="105">
        <v>36</v>
      </c>
      <c r="I115" s="37">
        <f t="shared" si="8"/>
        <v>5386176</v>
      </c>
      <c r="J115" s="28"/>
      <c r="K115"/>
      <c r="L115" s="114" t="s">
        <v>205</v>
      </c>
      <c r="M115" s="19"/>
      <c r="N115" s="38">
        <f>N114+N114*M115</f>
        <v>12507456</v>
      </c>
      <c r="O115" s="114" t="s">
        <v>205</v>
      </c>
      <c r="P115" s="19"/>
      <c r="Q115" s="38">
        <f>Q114+Q114*P115</f>
        <v>53350287.062000006</v>
      </c>
      <c r="R115" s="114" t="s">
        <v>205</v>
      </c>
      <c r="S115" s="19"/>
      <c r="T115" s="38">
        <f>T114+T114*S115</f>
        <v>1200000</v>
      </c>
    </row>
    <row r="116" spans="1:20" ht="42.5" x14ac:dyDescent="0.35">
      <c r="A116" s="60"/>
      <c r="B116" s="62"/>
      <c r="C116" s="62"/>
      <c r="D116" s="17"/>
      <c r="E116" s="17"/>
      <c r="F116" s="17"/>
      <c r="G116" s="17"/>
      <c r="H116" s="17"/>
      <c r="I116" s="17"/>
      <c r="J116" s="64"/>
      <c r="K116"/>
      <c r="L116" s="113" t="s">
        <v>206</v>
      </c>
      <c r="M116" s="115"/>
      <c r="N116" s="116">
        <f>SUM(N113:N115)</f>
        <v>37522368</v>
      </c>
      <c r="O116" s="113" t="s">
        <v>206</v>
      </c>
      <c r="P116" s="115"/>
      <c r="Q116" s="116">
        <f>SUM(Q113:Q115)</f>
        <v>160050861.18600002</v>
      </c>
      <c r="R116" s="113" t="s">
        <v>206</v>
      </c>
      <c r="S116" s="115"/>
      <c r="T116" s="116">
        <f>SUM(T113:T115)</f>
        <v>3600000</v>
      </c>
    </row>
    <row r="117" spans="1:20" s="41" customFormat="1" ht="26.15" customHeight="1" x14ac:dyDescent="0.4">
      <c r="A117" s="88"/>
      <c r="B117" s="281" t="s">
        <v>368</v>
      </c>
      <c r="C117" s="282"/>
      <c r="D117" s="282"/>
      <c r="E117" s="282"/>
      <c r="F117" s="282"/>
      <c r="G117" s="282"/>
      <c r="H117" s="283"/>
      <c r="I117" s="112">
        <f>SUM(I113:I116)</f>
        <v>37522368</v>
      </c>
      <c r="J117" s="93"/>
      <c r="K117"/>
      <c r="L117"/>
      <c r="M117"/>
      <c r="N117"/>
      <c r="O117"/>
      <c r="P117"/>
      <c r="Q117"/>
      <c r="R117"/>
      <c r="S117"/>
    </row>
    <row r="118" spans="1:20" s="41" customFormat="1" ht="26.15" customHeight="1" x14ac:dyDescent="0.4">
      <c r="A118" s="88"/>
      <c r="B118" s="281"/>
      <c r="C118" s="282"/>
      <c r="D118" s="282"/>
      <c r="E118" s="282"/>
      <c r="F118" s="282"/>
      <c r="G118" s="282"/>
      <c r="H118" s="283"/>
      <c r="I118" s="112"/>
      <c r="J118" s="93"/>
      <c r="M118"/>
      <c r="N118"/>
      <c r="O118"/>
      <c r="P118"/>
      <c r="Q118"/>
      <c r="R118" s="3"/>
    </row>
    <row r="119" spans="1:20" s="41" customFormat="1" ht="26.15" customHeight="1" x14ac:dyDescent="0.4">
      <c r="A119" s="88"/>
      <c r="B119" s="281" t="s">
        <v>505</v>
      </c>
      <c r="C119" s="282"/>
      <c r="D119" s="282"/>
      <c r="E119" s="282"/>
      <c r="F119" s="282"/>
      <c r="G119" s="282"/>
      <c r="H119" s="283"/>
      <c r="I119" s="112">
        <f>SUM(I117,I108,I104,I100,I83,I64,I48,I33)</f>
        <v>201173229.18600002</v>
      </c>
      <c r="J119" s="93"/>
      <c r="M119"/>
      <c r="N119"/>
      <c r="O119"/>
      <c r="P119"/>
      <c r="Q119"/>
      <c r="R119" s="3"/>
    </row>
    <row r="120" spans="1:20" s="41" customFormat="1" ht="26.15" customHeight="1" x14ac:dyDescent="0.4">
      <c r="A120" s="88"/>
      <c r="B120" s="281" t="s">
        <v>506</v>
      </c>
      <c r="C120" s="282"/>
      <c r="D120" s="282"/>
      <c r="E120" s="282"/>
      <c r="F120" s="282"/>
      <c r="G120" s="282"/>
      <c r="H120" s="283"/>
      <c r="I120" s="112">
        <f>SUM(N116,Q116,T116)</f>
        <v>201173229.18600002</v>
      </c>
      <c r="J120" s="93"/>
      <c r="M120"/>
      <c r="N120"/>
      <c r="O120"/>
      <c r="P120"/>
      <c r="Q120"/>
      <c r="R120" s="3"/>
    </row>
    <row r="121" spans="1:20" s="41" customFormat="1" ht="26.15" customHeight="1" x14ac:dyDescent="0.4">
      <c r="A121" s="88"/>
      <c r="B121" s="281" t="s">
        <v>441</v>
      </c>
      <c r="C121" s="282"/>
      <c r="D121" s="282"/>
      <c r="E121" s="282"/>
      <c r="F121" s="282"/>
      <c r="G121" s="282"/>
      <c r="H121" s="283"/>
      <c r="I121" s="112">
        <f>I120*10%</f>
        <v>20117322.918600004</v>
      </c>
      <c r="J121" s="93"/>
      <c r="M121"/>
      <c r="N121"/>
      <c r="O121"/>
      <c r="P121"/>
      <c r="Q121"/>
      <c r="R121" s="3"/>
    </row>
    <row r="122" spans="1:20" s="41" customFormat="1" ht="26.15" customHeight="1" x14ac:dyDescent="0.4">
      <c r="A122" s="88"/>
      <c r="B122" s="281" t="s">
        <v>507</v>
      </c>
      <c r="C122" s="282"/>
      <c r="D122" s="282"/>
      <c r="E122" s="282"/>
      <c r="F122" s="282"/>
      <c r="G122" s="282"/>
      <c r="H122" s="283"/>
      <c r="I122" s="112">
        <f>I120+I121</f>
        <v>221290552.10460001</v>
      </c>
      <c r="J122" s="93"/>
      <c r="M122"/>
      <c r="N122"/>
      <c r="O122"/>
      <c r="P122"/>
      <c r="Q122"/>
      <c r="R122" s="3"/>
    </row>
    <row r="123" spans="1:20" s="41" customFormat="1" ht="26.15" customHeight="1" x14ac:dyDescent="0.4">
      <c r="A123" s="88"/>
      <c r="B123" s="281"/>
      <c r="C123" s="282"/>
      <c r="D123" s="282"/>
      <c r="E123" s="282"/>
      <c r="F123" s="282"/>
      <c r="G123" s="282"/>
      <c r="H123" s="283"/>
      <c r="I123" s="112"/>
      <c r="J123" s="93"/>
      <c r="M123"/>
      <c r="N123"/>
      <c r="O123"/>
      <c r="P123"/>
      <c r="Q123"/>
      <c r="R123" s="3"/>
    </row>
    <row r="124" spans="1:20" s="41" customFormat="1" ht="26.15" customHeight="1" x14ac:dyDescent="0.4">
      <c r="A124" s="88"/>
      <c r="B124" s="281"/>
      <c r="C124" s="282"/>
      <c r="D124" s="282"/>
      <c r="E124" s="282"/>
      <c r="F124" s="282"/>
      <c r="G124" s="282"/>
      <c r="H124" s="283"/>
      <c r="I124" s="112"/>
      <c r="J124" s="93"/>
      <c r="M124"/>
      <c r="N124"/>
      <c r="O124"/>
      <c r="P124"/>
      <c r="Q124"/>
      <c r="R124" s="3"/>
    </row>
    <row r="125" spans="1:20" s="41" customFormat="1" ht="26.15" customHeight="1" x14ac:dyDescent="0.4">
      <c r="A125" s="88"/>
      <c r="B125" s="281"/>
      <c r="C125" s="282"/>
      <c r="D125" s="282"/>
      <c r="E125" s="282"/>
      <c r="F125" s="282"/>
      <c r="G125" s="282"/>
      <c r="H125" s="283"/>
      <c r="I125" s="112"/>
      <c r="J125" s="93"/>
      <c r="M125"/>
      <c r="N125"/>
      <c r="O125"/>
      <c r="P125"/>
      <c r="Q125"/>
      <c r="R125" s="3"/>
    </row>
  </sheetData>
  <mergeCells count="27">
    <mergeCell ref="B5:I5"/>
    <mergeCell ref="B34:I34"/>
    <mergeCell ref="B49:I49"/>
    <mergeCell ref="B65:I65"/>
    <mergeCell ref="B111:I111"/>
    <mergeCell ref="B105:I105"/>
    <mergeCell ref="B104:F104"/>
    <mergeCell ref="B108:F108"/>
    <mergeCell ref="B84:F84"/>
    <mergeCell ref="B100:G100"/>
    <mergeCell ref="B33:F33"/>
    <mergeCell ref="B83:F83"/>
    <mergeCell ref="B64:F64"/>
    <mergeCell ref="B48:F48"/>
    <mergeCell ref="B124:H124"/>
    <mergeCell ref="B125:H125"/>
    <mergeCell ref="L110:N110"/>
    <mergeCell ref="B117:H117"/>
    <mergeCell ref="B118:H118"/>
    <mergeCell ref="B119:H119"/>
    <mergeCell ref="B120:H120"/>
    <mergeCell ref="B121:H121"/>
    <mergeCell ref="O110:Q110"/>
    <mergeCell ref="R110:T110"/>
    <mergeCell ref="L108:T108"/>
    <mergeCell ref="B122:H122"/>
    <mergeCell ref="B123:H123"/>
  </mergeCells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115"/>
  <sheetViews>
    <sheetView topLeftCell="A95" zoomScale="70" zoomScaleNormal="70" workbookViewId="0">
      <selection activeCell="D99" sqref="D99"/>
    </sheetView>
  </sheetViews>
  <sheetFormatPr defaultColWidth="8.7265625" defaultRowHeight="14" x14ac:dyDescent="0.3"/>
  <cols>
    <col min="1" max="1" width="17.26953125" style="22" customWidth="1"/>
    <col min="2" max="2" width="34.453125" style="3" customWidth="1"/>
    <col min="3" max="3" width="11.54296875" style="22" customWidth="1"/>
    <col min="4" max="4" width="18.453125" style="3" bestFit="1" customWidth="1"/>
    <col min="5" max="5" width="11.81640625" style="3" customWidth="1"/>
    <col min="6" max="6" width="15.453125" style="3" bestFit="1" customWidth="1"/>
    <col min="7" max="8" width="15.453125" style="3" customWidth="1"/>
    <col min="9" max="9" width="23.1796875" style="3" bestFit="1" customWidth="1"/>
    <col min="10" max="10" width="23.1796875" style="125" customWidth="1"/>
    <col min="11" max="11" width="17.1796875" style="3" bestFit="1" customWidth="1"/>
    <col min="12" max="12" width="17.26953125" style="3" bestFit="1" customWidth="1"/>
    <col min="13" max="13" width="17.7265625" style="3" bestFit="1" customWidth="1"/>
    <col min="14" max="14" width="16.1796875" style="3" bestFit="1" customWidth="1"/>
    <col min="15" max="15" width="14.81640625" style="3" bestFit="1" customWidth="1"/>
    <col min="16" max="16" width="16" style="3" customWidth="1"/>
    <col min="17" max="17" width="17.54296875" style="3" customWidth="1"/>
    <col min="18" max="18" width="16.81640625" style="3" customWidth="1"/>
    <col min="19" max="19" width="17.453125" style="3" bestFit="1" customWidth="1"/>
    <col min="20" max="20" width="19.54296875" style="3" customWidth="1"/>
    <col min="21" max="21" width="8.7265625" style="3"/>
    <col min="22" max="22" width="25" style="3" customWidth="1"/>
    <col min="23" max="16384" width="8.7265625" style="3"/>
  </cols>
  <sheetData>
    <row r="2" spans="1:14" s="51" customFormat="1" ht="18" x14ac:dyDescent="0.4">
      <c r="A2" s="118"/>
      <c r="B2" s="51" t="s">
        <v>486</v>
      </c>
      <c r="C2" s="118"/>
      <c r="J2" s="126"/>
    </row>
    <row r="3" spans="1:14" ht="14.5" x14ac:dyDescent="0.35">
      <c r="A3" s="24"/>
      <c r="B3" s="4"/>
      <c r="C3" s="24"/>
      <c r="D3"/>
      <c r="E3"/>
      <c r="F3"/>
      <c r="G3"/>
      <c r="H3"/>
      <c r="I3"/>
      <c r="J3" s="127"/>
    </row>
    <row r="4" spans="1:14" s="41" customFormat="1" ht="54" x14ac:dyDescent="0.35">
      <c r="A4" s="42" t="s">
        <v>0</v>
      </c>
      <c r="B4" s="42" t="s">
        <v>1</v>
      </c>
      <c r="C4" s="42" t="s">
        <v>488</v>
      </c>
      <c r="D4" s="42" t="s">
        <v>2</v>
      </c>
      <c r="E4" s="42" t="s">
        <v>490</v>
      </c>
      <c r="F4" s="43" t="s">
        <v>3</v>
      </c>
      <c r="G4" s="43"/>
      <c r="H4" s="43"/>
      <c r="I4" s="43" t="s">
        <v>4</v>
      </c>
      <c r="J4" s="128"/>
    </row>
    <row r="5" spans="1:14" s="41" customFormat="1" ht="18" x14ac:dyDescent="0.35">
      <c r="A5" s="82" t="s">
        <v>334</v>
      </c>
      <c r="B5" s="284" t="s">
        <v>453</v>
      </c>
      <c r="C5" s="284"/>
      <c r="D5" s="284"/>
      <c r="E5" s="284"/>
      <c r="F5" s="284"/>
      <c r="G5" s="284"/>
      <c r="H5" s="284"/>
      <c r="I5" s="284"/>
      <c r="J5" s="129"/>
    </row>
    <row r="6" spans="1:14" x14ac:dyDescent="0.3">
      <c r="A6" s="25" t="s">
        <v>335</v>
      </c>
      <c r="B6" s="8" t="s">
        <v>116</v>
      </c>
      <c r="C6" s="95" t="s">
        <v>474</v>
      </c>
      <c r="D6" s="53">
        <v>32</v>
      </c>
      <c r="E6" s="34"/>
      <c r="F6" s="54">
        <v>83979.72</v>
      </c>
      <c r="G6" s="36"/>
      <c r="H6" s="36"/>
      <c r="I6" s="54">
        <f t="shared" ref="I6:I26" si="0">F6*D6</f>
        <v>2687351.04</v>
      </c>
      <c r="J6" s="130"/>
    </row>
    <row r="7" spans="1:14" x14ac:dyDescent="0.3">
      <c r="A7" s="25" t="s">
        <v>336</v>
      </c>
      <c r="B7" s="8" t="s">
        <v>115</v>
      </c>
      <c r="C7" s="95" t="s">
        <v>474</v>
      </c>
      <c r="D7" s="53">
        <v>16</v>
      </c>
      <c r="E7" s="34"/>
      <c r="F7" s="54">
        <v>29303.89</v>
      </c>
      <c r="G7" s="36"/>
      <c r="H7" s="36"/>
      <c r="I7" s="54">
        <f t="shared" si="0"/>
        <v>468862.24</v>
      </c>
      <c r="J7" s="130"/>
    </row>
    <row r="8" spans="1:14" x14ac:dyDescent="0.3">
      <c r="A8" s="25" t="s">
        <v>337</v>
      </c>
      <c r="B8" s="8" t="s">
        <v>117</v>
      </c>
      <c r="C8" s="95" t="s">
        <v>474</v>
      </c>
      <c r="D8" s="53">
        <v>16</v>
      </c>
      <c r="E8" s="34"/>
      <c r="F8" s="54">
        <v>17790.900000000001</v>
      </c>
      <c r="G8" s="36"/>
      <c r="H8" s="36"/>
      <c r="I8" s="54">
        <f t="shared" si="0"/>
        <v>284654.40000000002</v>
      </c>
      <c r="J8" s="130"/>
    </row>
    <row r="9" spans="1:14" x14ac:dyDescent="0.3">
      <c r="A9" s="25" t="s">
        <v>338</v>
      </c>
      <c r="B9" s="8" t="s">
        <v>118</v>
      </c>
      <c r="C9" s="95" t="s">
        <v>474</v>
      </c>
      <c r="D9" s="53">
        <v>16</v>
      </c>
      <c r="E9" s="34"/>
      <c r="F9" s="54">
        <v>25781.55</v>
      </c>
      <c r="G9" s="36"/>
      <c r="H9" s="36"/>
      <c r="I9" s="54">
        <f t="shared" si="0"/>
        <v>412504.8</v>
      </c>
      <c r="J9" s="130"/>
    </row>
    <row r="10" spans="1:14" x14ac:dyDescent="0.3">
      <c r="A10" s="25" t="s">
        <v>339</v>
      </c>
      <c r="B10" s="8" t="s">
        <v>111</v>
      </c>
      <c r="C10" s="95" t="s">
        <v>474</v>
      </c>
      <c r="D10" s="53">
        <v>40</v>
      </c>
      <c r="E10" s="34"/>
      <c r="F10" s="54">
        <v>150081.12</v>
      </c>
      <c r="G10" s="36"/>
      <c r="H10" s="36"/>
      <c r="I10" s="54">
        <f t="shared" si="0"/>
        <v>6003244.7999999998</v>
      </c>
      <c r="J10" s="130"/>
      <c r="N10" s="3" t="s">
        <v>485</v>
      </c>
    </row>
    <row r="11" spans="1:14" x14ac:dyDescent="0.3">
      <c r="A11" s="25" t="s">
        <v>340</v>
      </c>
      <c r="B11" s="8" t="s">
        <v>112</v>
      </c>
      <c r="C11" s="95" t="s">
        <v>474</v>
      </c>
      <c r="D11" s="53">
        <v>22</v>
      </c>
      <c r="E11" s="34"/>
      <c r="F11" s="54">
        <v>83481.91</v>
      </c>
      <c r="G11" s="36"/>
      <c r="H11" s="36"/>
      <c r="I11" s="54">
        <f t="shared" si="0"/>
        <v>1836602.02</v>
      </c>
      <c r="J11" s="130"/>
      <c r="L11" s="3" t="s">
        <v>209</v>
      </c>
      <c r="M11" s="11">
        <f>SUM(I27,I40,I58,I76,I92)</f>
        <v>153330748.583</v>
      </c>
      <c r="N11" s="119">
        <f>M11/3</f>
        <v>51110249.527666666</v>
      </c>
    </row>
    <row r="12" spans="1:14" x14ac:dyDescent="0.3">
      <c r="A12" s="25" t="s">
        <v>341</v>
      </c>
      <c r="B12" s="8" t="s">
        <v>113</v>
      </c>
      <c r="C12" s="95" t="s">
        <v>474</v>
      </c>
      <c r="D12" s="53">
        <v>6</v>
      </c>
      <c r="E12" s="34"/>
      <c r="F12" s="54">
        <v>35831.24</v>
      </c>
      <c r="G12" s="36"/>
      <c r="H12" s="36"/>
      <c r="I12" s="54">
        <f t="shared" si="0"/>
        <v>214987.44</v>
      </c>
      <c r="J12" s="130"/>
      <c r="L12" s="3" t="s">
        <v>482</v>
      </c>
      <c r="M12" s="11">
        <f>I102</f>
        <v>26593056</v>
      </c>
      <c r="N12" s="119">
        <f>M12/3</f>
        <v>8864352</v>
      </c>
    </row>
    <row r="13" spans="1:14" x14ac:dyDescent="0.3">
      <c r="A13" s="25" t="s">
        <v>342</v>
      </c>
      <c r="B13" s="8" t="s">
        <v>114</v>
      </c>
      <c r="C13" s="95" t="s">
        <v>474</v>
      </c>
      <c r="D13" s="53">
        <v>12</v>
      </c>
      <c r="E13" s="34"/>
      <c r="F13" s="54">
        <v>15551.33</v>
      </c>
      <c r="G13" s="36"/>
      <c r="H13" s="36"/>
      <c r="I13" s="54">
        <f t="shared" si="0"/>
        <v>186615.96</v>
      </c>
      <c r="J13" s="130"/>
      <c r="L13" s="3" t="s">
        <v>207</v>
      </c>
      <c r="M13" s="11">
        <f>I95</f>
        <v>5100000</v>
      </c>
      <c r="N13" s="119">
        <f>M13/3</f>
        <v>1700000</v>
      </c>
    </row>
    <row r="14" spans="1:14" x14ac:dyDescent="0.3">
      <c r="A14" s="25" t="s">
        <v>343</v>
      </c>
      <c r="B14" s="8" t="s">
        <v>121</v>
      </c>
      <c r="C14" s="95" t="s">
        <v>474</v>
      </c>
      <c r="D14" s="53">
        <v>18</v>
      </c>
      <c r="E14" s="34"/>
      <c r="F14" s="54">
        <v>22692.22</v>
      </c>
      <c r="G14" s="36"/>
      <c r="H14" s="36"/>
      <c r="I14" s="54">
        <f>F14*D14</f>
        <v>408459.96</v>
      </c>
      <c r="J14" s="130"/>
    </row>
    <row r="15" spans="1:14" x14ac:dyDescent="0.3">
      <c r="A15" s="25" t="s">
        <v>344</v>
      </c>
      <c r="B15" s="8" t="s">
        <v>41</v>
      </c>
      <c r="C15" s="95" t="s">
        <v>474</v>
      </c>
      <c r="D15" s="53">
        <v>19</v>
      </c>
      <c r="E15" s="34"/>
      <c r="F15" s="54">
        <v>98473.8</v>
      </c>
      <c r="G15" s="36"/>
      <c r="H15" s="36"/>
      <c r="I15" s="54">
        <f t="shared" si="0"/>
        <v>1871002.2</v>
      </c>
      <c r="J15" s="28"/>
      <c r="M15" s="11">
        <f>SUM(M11:M14)</f>
        <v>185023804.583</v>
      </c>
    </row>
    <row r="16" spans="1:14" x14ac:dyDescent="0.3">
      <c r="A16" s="25" t="s">
        <v>345</v>
      </c>
      <c r="B16" s="8" t="s">
        <v>120</v>
      </c>
      <c r="C16" s="95" t="s">
        <v>474</v>
      </c>
      <c r="D16" s="53">
        <v>17</v>
      </c>
      <c r="E16" s="34"/>
      <c r="F16" s="54">
        <v>19594.55</v>
      </c>
      <c r="G16" s="36"/>
      <c r="H16" s="36"/>
      <c r="I16" s="54">
        <f t="shared" si="0"/>
        <v>333107.34999999998</v>
      </c>
      <c r="J16" s="130"/>
    </row>
    <row r="17" spans="1:19" x14ac:dyDescent="0.3">
      <c r="A17" s="25" t="s">
        <v>346</v>
      </c>
      <c r="B17" s="8" t="s">
        <v>119</v>
      </c>
      <c r="C17" s="95" t="s">
        <v>474</v>
      </c>
      <c r="D17" s="53">
        <v>50</v>
      </c>
      <c r="E17" s="34"/>
      <c r="F17" s="54">
        <v>32632.22</v>
      </c>
      <c r="G17" s="36"/>
      <c r="H17" s="36"/>
      <c r="I17" s="54">
        <f t="shared" si="0"/>
        <v>1631611</v>
      </c>
      <c r="J17" s="130"/>
    </row>
    <row r="18" spans="1:19" x14ac:dyDescent="0.3">
      <c r="A18" s="25" t="s">
        <v>347</v>
      </c>
      <c r="B18" s="8" t="s">
        <v>44</v>
      </c>
      <c r="C18" s="95" t="s">
        <v>474</v>
      </c>
      <c r="D18" s="53">
        <v>14</v>
      </c>
      <c r="E18" s="34"/>
      <c r="F18" s="54">
        <v>8648</v>
      </c>
      <c r="G18" s="36"/>
      <c r="H18" s="36"/>
      <c r="I18" s="54">
        <f t="shared" si="0"/>
        <v>121072</v>
      </c>
      <c r="J18" s="28"/>
    </row>
    <row r="19" spans="1:19" x14ac:dyDescent="0.3">
      <c r="A19" s="25" t="s">
        <v>348</v>
      </c>
      <c r="B19" s="8" t="s">
        <v>45</v>
      </c>
      <c r="C19" s="95" t="s">
        <v>474</v>
      </c>
      <c r="D19" s="53">
        <v>19</v>
      </c>
      <c r="E19" s="34"/>
      <c r="F19" s="54">
        <v>70689.84</v>
      </c>
      <c r="G19" s="36"/>
      <c r="H19" s="36"/>
      <c r="I19" s="54">
        <f t="shared" si="0"/>
        <v>1343106.96</v>
      </c>
      <c r="J19" s="28"/>
    </row>
    <row r="20" spans="1:19" x14ac:dyDescent="0.3">
      <c r="A20" s="25" t="s">
        <v>349</v>
      </c>
      <c r="B20" s="8" t="s">
        <v>46</v>
      </c>
      <c r="C20" s="95" t="s">
        <v>474</v>
      </c>
      <c r="D20" s="53">
        <v>22</v>
      </c>
      <c r="E20" s="34"/>
      <c r="F20" s="54">
        <v>6698.33</v>
      </c>
      <c r="G20" s="36"/>
      <c r="H20" s="36"/>
      <c r="I20" s="54">
        <f t="shared" si="0"/>
        <v>147363.26</v>
      </c>
      <c r="J20" s="28"/>
    </row>
    <row r="21" spans="1:19" x14ac:dyDescent="0.3">
      <c r="A21" s="25" t="s">
        <v>350</v>
      </c>
      <c r="B21" s="8" t="s">
        <v>110</v>
      </c>
      <c r="C21" s="95" t="s">
        <v>474</v>
      </c>
      <c r="D21" s="53">
        <v>16</v>
      </c>
      <c r="E21" s="34"/>
      <c r="F21" s="54">
        <v>1879264.1</v>
      </c>
      <c r="G21" s="36"/>
      <c r="H21" s="36"/>
      <c r="I21" s="54">
        <f t="shared" si="0"/>
        <v>30068225.600000001</v>
      </c>
      <c r="J21" s="130"/>
    </row>
    <row r="22" spans="1:19" x14ac:dyDescent="0.3">
      <c r="A22" s="25" t="s">
        <v>351</v>
      </c>
      <c r="B22" s="8" t="s">
        <v>109</v>
      </c>
      <c r="C22" s="95" t="s">
        <v>474</v>
      </c>
      <c r="D22" s="53">
        <v>17</v>
      </c>
      <c r="E22" s="34"/>
      <c r="F22" s="54">
        <v>667698.32999999996</v>
      </c>
      <c r="G22" s="36"/>
      <c r="H22" s="36"/>
      <c r="I22" s="54">
        <f t="shared" si="0"/>
        <v>11350871.609999999</v>
      </c>
      <c r="J22" s="130"/>
    </row>
    <row r="23" spans="1:19" x14ac:dyDescent="0.3">
      <c r="A23" s="25" t="s">
        <v>352</v>
      </c>
      <c r="B23" s="8" t="s">
        <v>108</v>
      </c>
      <c r="C23" s="95" t="s">
        <v>474</v>
      </c>
      <c r="D23" s="53">
        <v>17</v>
      </c>
      <c r="E23" s="34"/>
      <c r="F23" s="54">
        <v>698998.38899999997</v>
      </c>
      <c r="G23" s="36"/>
      <c r="H23" s="36"/>
      <c r="I23" s="54">
        <f t="shared" si="0"/>
        <v>11882972.613</v>
      </c>
      <c r="J23" s="130"/>
    </row>
    <row r="24" spans="1:19" x14ac:dyDescent="0.3">
      <c r="A24" s="25" t="s">
        <v>353</v>
      </c>
      <c r="B24" s="8" t="s">
        <v>107</v>
      </c>
      <c r="C24" s="95" t="s">
        <v>474</v>
      </c>
      <c r="D24" s="53">
        <v>17</v>
      </c>
      <c r="E24" s="34"/>
      <c r="F24" s="54">
        <v>669668.32999999996</v>
      </c>
      <c r="G24" s="36"/>
      <c r="H24" s="36"/>
      <c r="I24" s="54">
        <f t="shared" si="0"/>
        <v>11384361.609999999</v>
      </c>
      <c r="J24" s="130"/>
    </row>
    <row r="25" spans="1:19" x14ac:dyDescent="0.3">
      <c r="A25" s="25" t="s">
        <v>354</v>
      </c>
      <c r="B25" s="8" t="s">
        <v>106</v>
      </c>
      <c r="C25" s="95" t="s">
        <v>474</v>
      </c>
      <c r="D25" s="53">
        <v>17</v>
      </c>
      <c r="E25" s="34"/>
      <c r="F25" s="54">
        <v>230698.33</v>
      </c>
      <c r="G25" s="36"/>
      <c r="H25" s="36"/>
      <c r="I25" s="54">
        <f t="shared" si="0"/>
        <v>3921871.61</v>
      </c>
      <c r="J25" s="130"/>
    </row>
    <row r="26" spans="1:19" x14ac:dyDescent="0.3">
      <c r="A26" s="25" t="s">
        <v>355</v>
      </c>
      <c r="B26" s="8" t="s">
        <v>105</v>
      </c>
      <c r="C26" s="95" t="s">
        <v>474</v>
      </c>
      <c r="D26" s="53">
        <v>14</v>
      </c>
      <c r="E26" s="34"/>
      <c r="F26" s="54">
        <v>24744.66</v>
      </c>
      <c r="G26" s="36"/>
      <c r="H26" s="36"/>
      <c r="I26" s="54">
        <f t="shared" si="0"/>
        <v>346425.24</v>
      </c>
      <c r="J26" s="130"/>
    </row>
    <row r="27" spans="1:19" s="51" customFormat="1" ht="44.5" customHeight="1" x14ac:dyDescent="0.4">
      <c r="A27" s="78"/>
      <c r="B27" s="272" t="s">
        <v>361</v>
      </c>
      <c r="C27" s="273"/>
      <c r="D27" s="273"/>
      <c r="E27" s="273"/>
      <c r="F27" s="273"/>
      <c r="G27" s="273"/>
      <c r="H27" s="288"/>
      <c r="I27" s="79">
        <f>SUM(I6:I26)</f>
        <v>86905273.713</v>
      </c>
      <c r="J27" s="131"/>
      <c r="K27" s="80"/>
      <c r="N27" s="3"/>
      <c r="O27" s="3"/>
      <c r="P27" s="3"/>
      <c r="Q27" s="3"/>
      <c r="R27" s="3"/>
      <c r="S27" s="3"/>
    </row>
    <row r="28" spans="1:19" s="41" customFormat="1" ht="18" x14ac:dyDescent="0.4">
      <c r="A28" s="78" t="s">
        <v>377</v>
      </c>
      <c r="B28" s="284" t="s">
        <v>469</v>
      </c>
      <c r="C28" s="284"/>
      <c r="D28" s="284"/>
      <c r="E28" s="284"/>
      <c r="F28" s="284"/>
      <c r="G28" s="284"/>
      <c r="H28" s="284"/>
      <c r="I28" s="284"/>
      <c r="J28" s="129"/>
    </row>
    <row r="29" spans="1:19" x14ac:dyDescent="0.3">
      <c r="A29" s="25" t="s">
        <v>378</v>
      </c>
      <c r="B29" s="8" t="s">
        <v>57</v>
      </c>
      <c r="C29" s="95" t="s">
        <v>474</v>
      </c>
      <c r="D29" s="53">
        <v>12</v>
      </c>
      <c r="E29" s="53"/>
      <c r="F29" s="54">
        <v>38504.699999999997</v>
      </c>
      <c r="G29" s="36"/>
      <c r="H29" s="36"/>
      <c r="I29" s="54">
        <f t="shared" ref="I29:I39" si="1">F29*D29</f>
        <v>462056.39999999997</v>
      </c>
      <c r="J29" s="130"/>
    </row>
    <row r="30" spans="1:19" x14ac:dyDescent="0.3">
      <c r="A30" s="25" t="s">
        <v>379</v>
      </c>
      <c r="B30" s="8" t="s">
        <v>56</v>
      </c>
      <c r="C30" s="95" t="s">
        <v>474</v>
      </c>
      <c r="D30" s="53">
        <v>12</v>
      </c>
      <c r="E30" s="53"/>
      <c r="F30" s="54">
        <v>14181.52</v>
      </c>
      <c r="G30" s="36"/>
      <c r="H30" s="36"/>
      <c r="I30" s="54">
        <f t="shared" si="1"/>
        <v>170178.24</v>
      </c>
      <c r="J30" s="130"/>
    </row>
    <row r="31" spans="1:19" x14ac:dyDescent="0.3">
      <c r="A31" s="25" t="s">
        <v>380</v>
      </c>
      <c r="B31" s="8" t="s">
        <v>55</v>
      </c>
      <c r="C31" s="95" t="s">
        <v>474</v>
      </c>
      <c r="D31" s="53">
        <v>12</v>
      </c>
      <c r="E31" s="53"/>
      <c r="F31" s="54">
        <v>36166.22</v>
      </c>
      <c r="G31" s="36"/>
      <c r="H31" s="36"/>
      <c r="I31" s="54">
        <f t="shared" si="1"/>
        <v>433994.64</v>
      </c>
      <c r="J31" s="130"/>
    </row>
    <row r="32" spans="1:19" x14ac:dyDescent="0.3">
      <c r="A32" s="25" t="s">
        <v>381</v>
      </c>
      <c r="B32" s="8" t="s">
        <v>54</v>
      </c>
      <c r="C32" s="95" t="s">
        <v>474</v>
      </c>
      <c r="D32" s="53">
        <v>12</v>
      </c>
      <c r="E32" s="53"/>
      <c r="F32" s="54">
        <v>24383.02</v>
      </c>
      <c r="G32" s="36"/>
      <c r="H32" s="36"/>
      <c r="I32" s="54">
        <f t="shared" si="1"/>
        <v>292596.24</v>
      </c>
      <c r="J32" s="130"/>
    </row>
    <row r="33" spans="1:19" x14ac:dyDescent="0.3">
      <c r="A33" s="25" t="s">
        <v>382</v>
      </c>
      <c r="B33" s="7" t="s">
        <v>53</v>
      </c>
      <c r="C33" s="95" t="s">
        <v>474</v>
      </c>
      <c r="D33" s="53">
        <v>9</v>
      </c>
      <c r="E33" s="53"/>
      <c r="F33" s="54">
        <v>1234181.52</v>
      </c>
      <c r="G33" s="36"/>
      <c r="H33" s="36"/>
      <c r="I33" s="54">
        <f t="shared" si="1"/>
        <v>11107633.68</v>
      </c>
      <c r="J33" s="130"/>
    </row>
    <row r="34" spans="1:19" x14ac:dyDescent="0.3">
      <c r="A34" s="25" t="s">
        <v>383</v>
      </c>
      <c r="B34" s="7" t="s">
        <v>52</v>
      </c>
      <c r="C34" s="95" t="s">
        <v>474</v>
      </c>
      <c r="D34" s="53">
        <v>6</v>
      </c>
      <c r="E34" s="53"/>
      <c r="F34" s="54">
        <v>729045</v>
      </c>
      <c r="G34" s="36"/>
      <c r="H34" s="36"/>
      <c r="I34" s="54">
        <f>F34*D34</f>
        <v>4374270</v>
      </c>
      <c r="J34" s="130"/>
    </row>
    <row r="35" spans="1:19" x14ac:dyDescent="0.3">
      <c r="A35" s="25" t="s">
        <v>384</v>
      </c>
      <c r="B35" s="58" t="s">
        <v>103</v>
      </c>
      <c r="C35" s="95" t="s">
        <v>474</v>
      </c>
      <c r="D35" s="53">
        <v>6</v>
      </c>
      <c r="E35" s="53"/>
      <c r="F35" s="54">
        <v>479264.1</v>
      </c>
      <c r="G35" s="36"/>
      <c r="H35" s="36"/>
      <c r="I35" s="54">
        <f>F35*D35</f>
        <v>2875584.5999999996</v>
      </c>
      <c r="J35" s="130"/>
    </row>
    <row r="36" spans="1:19" x14ac:dyDescent="0.3">
      <c r="A36" s="25" t="s">
        <v>385</v>
      </c>
      <c r="B36" s="58" t="s">
        <v>26</v>
      </c>
      <c r="C36" s="95" t="s">
        <v>474</v>
      </c>
      <c r="D36" s="53">
        <v>9</v>
      </c>
      <c r="E36" s="53"/>
      <c r="F36" s="54">
        <v>179265.1</v>
      </c>
      <c r="G36" s="36"/>
      <c r="H36" s="36"/>
      <c r="I36" s="54">
        <f t="shared" si="1"/>
        <v>1613385.9000000001</v>
      </c>
      <c r="J36" s="28"/>
    </row>
    <row r="37" spans="1:19" x14ac:dyDescent="0.3">
      <c r="A37" s="25" t="s">
        <v>386</v>
      </c>
      <c r="B37" s="58" t="s">
        <v>102</v>
      </c>
      <c r="C37" s="95" t="s">
        <v>474</v>
      </c>
      <c r="D37" s="53">
        <v>6</v>
      </c>
      <c r="E37" s="53"/>
      <c r="F37" s="54">
        <v>2279266.1</v>
      </c>
      <c r="G37" s="36"/>
      <c r="H37" s="36"/>
      <c r="I37" s="54">
        <f t="shared" si="1"/>
        <v>13675596.600000001</v>
      </c>
      <c r="J37" s="130"/>
    </row>
    <row r="38" spans="1:19" x14ac:dyDescent="0.3">
      <c r="A38" s="25" t="s">
        <v>387</v>
      </c>
      <c r="B38" s="15" t="s">
        <v>101</v>
      </c>
      <c r="C38" s="95" t="s">
        <v>474</v>
      </c>
      <c r="D38" s="53">
        <v>6</v>
      </c>
      <c r="E38" s="53"/>
      <c r="F38" s="54">
        <v>385679.56</v>
      </c>
      <c r="G38" s="36"/>
      <c r="H38" s="36"/>
      <c r="I38" s="54">
        <f t="shared" si="1"/>
        <v>2314077.36</v>
      </c>
      <c r="J38" s="130"/>
    </row>
    <row r="39" spans="1:19" x14ac:dyDescent="0.3">
      <c r="A39" s="25" t="s">
        <v>388</v>
      </c>
      <c r="B39" s="58" t="s">
        <v>104</v>
      </c>
      <c r="C39" s="95" t="s">
        <v>474</v>
      </c>
      <c r="D39" s="53">
        <v>6</v>
      </c>
      <c r="E39" s="53"/>
      <c r="F39" s="54">
        <v>102829.23</v>
      </c>
      <c r="G39" s="36"/>
      <c r="H39" s="36"/>
      <c r="I39" s="54">
        <f t="shared" si="1"/>
        <v>616975.38</v>
      </c>
      <c r="J39" s="130"/>
    </row>
    <row r="40" spans="1:19" s="51" customFormat="1" ht="44.5" customHeight="1" x14ac:dyDescent="0.4">
      <c r="A40" s="78"/>
      <c r="B40" s="272" t="s">
        <v>492</v>
      </c>
      <c r="C40" s="273"/>
      <c r="D40" s="273"/>
      <c r="E40" s="273"/>
      <c r="F40" s="273"/>
      <c r="G40" s="273"/>
      <c r="H40" s="288"/>
      <c r="I40" s="79">
        <f>SUM(I29:I39)</f>
        <v>37936349.039999999</v>
      </c>
      <c r="J40" s="131"/>
      <c r="K40" s="80"/>
      <c r="N40" s="3"/>
      <c r="O40" s="3"/>
      <c r="P40" s="3"/>
      <c r="Q40" s="3"/>
      <c r="R40" s="3"/>
      <c r="S40" s="3"/>
    </row>
    <row r="41" spans="1:19" s="51" customFormat="1" ht="18" x14ac:dyDescent="0.4">
      <c r="A41" s="78" t="s">
        <v>390</v>
      </c>
      <c r="B41" s="289" t="s">
        <v>473</v>
      </c>
      <c r="C41" s="289"/>
      <c r="D41" s="289"/>
      <c r="E41" s="289"/>
      <c r="F41" s="289"/>
      <c r="G41" s="289"/>
      <c r="H41" s="289"/>
      <c r="I41" s="289"/>
      <c r="J41" s="132"/>
    </row>
    <row r="42" spans="1:19" x14ac:dyDescent="0.3">
      <c r="A42" s="25" t="s">
        <v>391</v>
      </c>
      <c r="B42" s="7" t="s">
        <v>68</v>
      </c>
      <c r="C42" s="95" t="s">
        <v>474</v>
      </c>
      <c r="D42" s="53">
        <v>11</v>
      </c>
      <c r="E42" s="34"/>
      <c r="F42" s="54">
        <v>296573.06</v>
      </c>
      <c r="G42" s="36"/>
      <c r="H42" s="36"/>
      <c r="I42" s="54">
        <f>F42*D42</f>
        <v>3262303.66</v>
      </c>
      <c r="J42" s="130"/>
    </row>
    <row r="43" spans="1:19" x14ac:dyDescent="0.3">
      <c r="A43" s="25" t="s">
        <v>392</v>
      </c>
      <c r="B43" s="7" t="s">
        <v>62</v>
      </c>
      <c r="C43" s="95" t="s">
        <v>474</v>
      </c>
      <c r="D43" s="53">
        <v>7</v>
      </c>
      <c r="E43" s="34"/>
      <c r="F43" s="54">
        <v>190818.48</v>
      </c>
      <c r="G43" s="36"/>
      <c r="H43" s="36"/>
      <c r="I43" s="54">
        <f t="shared" ref="I43:I53" si="2">F43*D43</f>
        <v>1335729.3600000001</v>
      </c>
      <c r="J43" s="130"/>
    </row>
    <row r="44" spans="1:19" x14ac:dyDescent="0.3">
      <c r="A44" s="25" t="s">
        <v>393</v>
      </c>
      <c r="B44" s="7" t="s">
        <v>63</v>
      </c>
      <c r="C44" s="95" t="s">
        <v>474</v>
      </c>
      <c r="D44" s="53">
        <v>12</v>
      </c>
      <c r="E44" s="34"/>
      <c r="F44" s="54">
        <v>87570.21</v>
      </c>
      <c r="G44" s="36"/>
      <c r="H44" s="36"/>
      <c r="I44" s="54">
        <f t="shared" si="2"/>
        <v>1050842.52</v>
      </c>
      <c r="J44" s="130"/>
    </row>
    <row r="45" spans="1:19" x14ac:dyDescent="0.3">
      <c r="A45" s="25" t="s">
        <v>394</v>
      </c>
      <c r="B45" s="7" t="s">
        <v>59</v>
      </c>
      <c r="C45" s="95" t="s">
        <v>474</v>
      </c>
      <c r="D45" s="53">
        <v>8</v>
      </c>
      <c r="E45" s="34"/>
      <c r="F45" s="54">
        <v>92490</v>
      </c>
      <c r="G45" s="36"/>
      <c r="H45" s="36"/>
      <c r="I45" s="54">
        <f t="shared" si="2"/>
        <v>739920</v>
      </c>
      <c r="J45" s="130"/>
    </row>
    <row r="46" spans="1:19" x14ac:dyDescent="0.3">
      <c r="A46" s="25" t="s">
        <v>395</v>
      </c>
      <c r="B46" s="7" t="s">
        <v>61</v>
      </c>
      <c r="C46" s="95" t="s">
        <v>474</v>
      </c>
      <c r="D46" s="53">
        <v>14</v>
      </c>
      <c r="E46" s="34"/>
      <c r="F46" s="54">
        <v>23414.41</v>
      </c>
      <c r="G46" s="36"/>
      <c r="H46" s="36"/>
      <c r="I46" s="54">
        <f t="shared" si="2"/>
        <v>327801.74</v>
      </c>
      <c r="J46" s="130"/>
    </row>
    <row r="47" spans="1:19" x14ac:dyDescent="0.3">
      <c r="A47" s="25" t="s">
        <v>396</v>
      </c>
      <c r="B47" s="7" t="s">
        <v>58</v>
      </c>
      <c r="C47" s="95" t="s">
        <v>474</v>
      </c>
      <c r="D47" s="53">
        <v>14</v>
      </c>
      <c r="E47" s="34"/>
      <c r="F47" s="54">
        <v>35714.69</v>
      </c>
      <c r="G47" s="36"/>
      <c r="H47" s="36"/>
      <c r="I47" s="54">
        <f t="shared" si="2"/>
        <v>500005.66000000003</v>
      </c>
      <c r="J47" s="130"/>
    </row>
    <row r="48" spans="1:19" x14ac:dyDescent="0.3">
      <c r="A48" s="25" t="s">
        <v>397</v>
      </c>
      <c r="B48" s="7" t="s">
        <v>69</v>
      </c>
      <c r="C48" s="95" t="s">
        <v>474</v>
      </c>
      <c r="D48" s="53">
        <v>15</v>
      </c>
      <c r="E48" s="34"/>
      <c r="F48" s="54">
        <v>195313.41</v>
      </c>
      <c r="G48" s="36"/>
      <c r="H48" s="36"/>
      <c r="I48" s="54">
        <f t="shared" ref="I48:I49" si="3">F48*D48</f>
        <v>2929701.15</v>
      </c>
      <c r="J48" s="130"/>
    </row>
    <row r="49" spans="1:19" x14ac:dyDescent="0.3">
      <c r="A49" s="25" t="s">
        <v>398</v>
      </c>
      <c r="B49" s="7" t="s">
        <v>70</v>
      </c>
      <c r="C49" s="95" t="s">
        <v>474</v>
      </c>
      <c r="D49" s="53">
        <v>12</v>
      </c>
      <c r="E49" s="34"/>
      <c r="F49" s="54">
        <v>87417</v>
      </c>
      <c r="G49" s="36"/>
      <c r="H49" s="36"/>
      <c r="I49" s="54">
        <f t="shared" si="3"/>
        <v>1049004</v>
      </c>
      <c r="J49" s="130"/>
    </row>
    <row r="50" spans="1:19" x14ac:dyDescent="0.3">
      <c r="A50" s="25" t="s">
        <v>399</v>
      </c>
      <c r="B50" s="7" t="s">
        <v>71</v>
      </c>
      <c r="C50" s="95" t="s">
        <v>474</v>
      </c>
      <c r="D50" s="53">
        <v>7</v>
      </c>
      <c r="E50" s="34"/>
      <c r="F50" s="54">
        <v>157500.45000000001</v>
      </c>
      <c r="G50" s="36"/>
      <c r="H50" s="36"/>
      <c r="I50" s="54">
        <f t="shared" si="2"/>
        <v>1102503.1500000001</v>
      </c>
      <c r="J50" s="130"/>
    </row>
    <row r="51" spans="1:19" x14ac:dyDescent="0.3">
      <c r="A51" s="25" t="s">
        <v>400</v>
      </c>
      <c r="B51" s="7" t="s">
        <v>97</v>
      </c>
      <c r="C51" s="95" t="s">
        <v>474</v>
      </c>
      <c r="D51" s="53">
        <v>14</v>
      </c>
      <c r="E51" s="34"/>
      <c r="F51" s="54">
        <v>17241.23</v>
      </c>
      <c r="G51" s="36"/>
      <c r="H51" s="36"/>
      <c r="I51" s="54">
        <f t="shared" ref="I51:I52" si="4">F51*D51</f>
        <v>241377.22</v>
      </c>
      <c r="J51" s="130"/>
    </row>
    <row r="52" spans="1:19" x14ac:dyDescent="0.3">
      <c r="A52" s="25" t="s">
        <v>401</v>
      </c>
      <c r="B52" s="7" t="s">
        <v>98</v>
      </c>
      <c r="C52" s="95" t="s">
        <v>474</v>
      </c>
      <c r="D52" s="53">
        <v>14</v>
      </c>
      <c r="E52" s="34"/>
      <c r="F52" s="54">
        <v>57502.45</v>
      </c>
      <c r="G52" s="36"/>
      <c r="H52" s="36"/>
      <c r="I52" s="54">
        <f t="shared" si="4"/>
        <v>805034.29999999993</v>
      </c>
      <c r="J52" s="130"/>
    </row>
    <row r="53" spans="1:19" x14ac:dyDescent="0.3">
      <c r="A53" s="25" t="s">
        <v>402</v>
      </c>
      <c r="B53" s="7" t="s">
        <v>60</v>
      </c>
      <c r="C53" s="95" t="s">
        <v>474</v>
      </c>
      <c r="D53" s="53">
        <v>14</v>
      </c>
      <c r="E53" s="34"/>
      <c r="F53" s="54">
        <v>120600.11</v>
      </c>
      <c r="G53" s="36"/>
      <c r="H53" s="36"/>
      <c r="I53" s="54">
        <f t="shared" si="2"/>
        <v>1688401.54</v>
      </c>
      <c r="J53" s="130"/>
    </row>
    <row r="54" spans="1:19" x14ac:dyDescent="0.3">
      <c r="A54" s="25" t="s">
        <v>403</v>
      </c>
      <c r="B54" s="7" t="s">
        <v>64</v>
      </c>
      <c r="C54" s="95" t="s">
        <v>474</v>
      </c>
      <c r="D54" s="53">
        <v>14</v>
      </c>
      <c r="E54" s="34"/>
      <c r="F54" s="54">
        <v>48597.55</v>
      </c>
      <c r="G54" s="36"/>
      <c r="H54" s="36"/>
      <c r="I54" s="54">
        <f>F54*D54</f>
        <v>680365.70000000007</v>
      </c>
      <c r="J54" s="130"/>
    </row>
    <row r="55" spans="1:19" x14ac:dyDescent="0.3">
      <c r="A55" s="25" t="s">
        <v>487</v>
      </c>
      <c r="B55" s="7" t="s">
        <v>65</v>
      </c>
      <c r="C55" s="95" t="s">
        <v>474</v>
      </c>
      <c r="D55" s="53">
        <v>14</v>
      </c>
      <c r="E55" s="34"/>
      <c r="F55" s="54">
        <v>38598.11</v>
      </c>
      <c r="G55" s="36"/>
      <c r="H55" s="36"/>
      <c r="I55" s="54">
        <f>F55*D55</f>
        <v>540373.54</v>
      </c>
      <c r="J55" s="130"/>
    </row>
    <row r="56" spans="1:19" x14ac:dyDescent="0.3">
      <c r="A56" s="25" t="s">
        <v>494</v>
      </c>
      <c r="B56" s="7" t="s">
        <v>66</v>
      </c>
      <c r="C56" s="95" t="s">
        <v>474</v>
      </c>
      <c r="D56" s="53">
        <v>10</v>
      </c>
      <c r="E56" s="34"/>
      <c r="F56" s="54">
        <v>23223.11</v>
      </c>
      <c r="G56" s="36"/>
      <c r="H56" s="36"/>
      <c r="I56" s="54">
        <f>F56*D56</f>
        <v>232231.1</v>
      </c>
      <c r="J56" s="130"/>
    </row>
    <row r="57" spans="1:19" x14ac:dyDescent="0.3">
      <c r="A57" s="25" t="s">
        <v>495</v>
      </c>
      <c r="B57" s="58" t="s">
        <v>67</v>
      </c>
      <c r="C57" s="95" t="s">
        <v>474</v>
      </c>
      <c r="D57" s="53">
        <v>6</v>
      </c>
      <c r="E57" s="34"/>
      <c r="F57" s="54">
        <v>252266.1</v>
      </c>
      <c r="G57" s="36"/>
      <c r="H57" s="36"/>
      <c r="I57" s="54">
        <f>F57*D57</f>
        <v>1513596.6</v>
      </c>
      <c r="J57" s="130"/>
    </row>
    <row r="58" spans="1:19" s="51" customFormat="1" ht="44.5" customHeight="1" x14ac:dyDescent="0.4">
      <c r="A58" s="78"/>
      <c r="B58" s="272" t="s">
        <v>493</v>
      </c>
      <c r="C58" s="273"/>
      <c r="D58" s="273"/>
      <c r="E58" s="273"/>
      <c r="F58" s="273"/>
      <c r="G58" s="273"/>
      <c r="H58" s="288"/>
      <c r="I58" s="79">
        <f>SUM(I42:I57)</f>
        <v>17999191.240000002</v>
      </c>
      <c r="J58" s="131"/>
      <c r="K58" s="80"/>
      <c r="N58" s="3"/>
      <c r="O58" s="3"/>
      <c r="P58" s="3"/>
      <c r="Q58" s="3"/>
      <c r="R58" s="3"/>
      <c r="S58" s="3"/>
    </row>
    <row r="59" spans="1:19" s="51" customFormat="1" ht="18" x14ac:dyDescent="0.4">
      <c r="A59" s="78" t="s">
        <v>404</v>
      </c>
      <c r="B59" s="289" t="s">
        <v>451</v>
      </c>
      <c r="C59" s="289"/>
      <c r="D59" s="289"/>
      <c r="E59" s="289"/>
      <c r="F59" s="289"/>
      <c r="G59" s="289"/>
      <c r="H59" s="289"/>
      <c r="I59" s="289"/>
      <c r="J59" s="132"/>
    </row>
    <row r="60" spans="1:19" x14ac:dyDescent="0.3">
      <c r="A60" s="25" t="s">
        <v>405</v>
      </c>
      <c r="B60" s="7" t="s">
        <v>88</v>
      </c>
      <c r="C60" s="95" t="s">
        <v>474</v>
      </c>
      <c r="D60" s="53">
        <v>16</v>
      </c>
      <c r="E60" s="34"/>
      <c r="F60" s="54">
        <v>4950</v>
      </c>
      <c r="G60" s="36"/>
      <c r="H60" s="36"/>
      <c r="I60" s="54">
        <f t="shared" ref="I60:I75" si="5">F60*D60</f>
        <v>79200</v>
      </c>
      <c r="J60" s="28"/>
    </row>
    <row r="61" spans="1:19" x14ac:dyDescent="0.3">
      <c r="A61" s="25" t="s">
        <v>406</v>
      </c>
      <c r="B61" s="8" t="s">
        <v>89</v>
      </c>
      <c r="C61" s="95" t="s">
        <v>474</v>
      </c>
      <c r="D61" s="53">
        <v>16</v>
      </c>
      <c r="E61" s="34"/>
      <c r="F61" s="54">
        <v>30690.86</v>
      </c>
      <c r="G61" s="36"/>
      <c r="H61" s="36"/>
      <c r="I61" s="54">
        <f t="shared" si="5"/>
        <v>491053.76</v>
      </c>
      <c r="J61" s="130"/>
    </row>
    <row r="62" spans="1:19" x14ac:dyDescent="0.3">
      <c r="A62" s="25" t="s">
        <v>407</v>
      </c>
      <c r="B62" s="7" t="s">
        <v>90</v>
      </c>
      <c r="C62" s="95" t="s">
        <v>474</v>
      </c>
      <c r="D62" s="53">
        <v>36</v>
      </c>
      <c r="E62" s="34"/>
      <c r="F62" s="54">
        <v>4952</v>
      </c>
      <c r="G62" s="36"/>
      <c r="H62" s="36"/>
      <c r="I62" s="54">
        <f t="shared" si="5"/>
        <v>178272</v>
      </c>
      <c r="J62" s="28"/>
    </row>
    <row r="63" spans="1:19" x14ac:dyDescent="0.3">
      <c r="A63" s="25" t="s">
        <v>408</v>
      </c>
      <c r="B63" s="7" t="s">
        <v>91</v>
      </c>
      <c r="C63" s="95" t="s">
        <v>474</v>
      </c>
      <c r="D63" s="53">
        <v>16</v>
      </c>
      <c r="E63" s="34"/>
      <c r="F63" s="54">
        <v>48753</v>
      </c>
      <c r="G63" s="36"/>
      <c r="H63" s="36"/>
      <c r="I63" s="54">
        <f t="shared" si="5"/>
        <v>780048</v>
      </c>
      <c r="J63" s="130"/>
    </row>
    <row r="64" spans="1:19" x14ac:dyDescent="0.3">
      <c r="A64" s="25" t="s">
        <v>409</v>
      </c>
      <c r="B64" s="7" t="s">
        <v>92</v>
      </c>
      <c r="C64" s="95" t="s">
        <v>474</v>
      </c>
      <c r="D64" s="53">
        <v>10</v>
      </c>
      <c r="E64" s="34"/>
      <c r="F64" s="54">
        <v>79654</v>
      </c>
      <c r="G64" s="36"/>
      <c r="H64" s="36"/>
      <c r="I64" s="54">
        <f t="shared" si="5"/>
        <v>796540</v>
      </c>
      <c r="J64" s="130"/>
    </row>
    <row r="65" spans="1:19" x14ac:dyDescent="0.3">
      <c r="A65" s="25" t="s">
        <v>410</v>
      </c>
      <c r="B65" s="7" t="s">
        <v>100</v>
      </c>
      <c r="C65" s="95" t="s">
        <v>474</v>
      </c>
      <c r="D65" s="53">
        <v>12</v>
      </c>
      <c r="E65" s="34"/>
      <c r="F65" s="54">
        <v>98975</v>
      </c>
      <c r="G65" s="36"/>
      <c r="H65" s="36"/>
      <c r="I65" s="54">
        <f t="shared" si="5"/>
        <v>1187700</v>
      </c>
      <c r="J65" s="130"/>
    </row>
    <row r="66" spans="1:19" x14ac:dyDescent="0.3">
      <c r="A66" s="25" t="s">
        <v>411</v>
      </c>
      <c r="B66" s="7" t="s">
        <v>99</v>
      </c>
      <c r="C66" s="95" t="s">
        <v>474</v>
      </c>
      <c r="D66" s="53">
        <v>12</v>
      </c>
      <c r="E66" s="34"/>
      <c r="F66" s="54">
        <v>4976</v>
      </c>
      <c r="G66" s="36"/>
      <c r="H66" s="36"/>
      <c r="I66" s="54">
        <f t="shared" si="5"/>
        <v>59712</v>
      </c>
      <c r="J66" s="130"/>
    </row>
    <row r="67" spans="1:19" x14ac:dyDescent="0.3">
      <c r="A67" s="25" t="s">
        <v>412</v>
      </c>
      <c r="B67" s="7" t="s">
        <v>94</v>
      </c>
      <c r="C67" s="95" t="s">
        <v>474</v>
      </c>
      <c r="D67" s="53">
        <v>12</v>
      </c>
      <c r="E67" s="34"/>
      <c r="F67" s="54">
        <v>38977</v>
      </c>
      <c r="G67" s="36"/>
      <c r="H67" s="36"/>
      <c r="I67" s="54">
        <f t="shared" si="5"/>
        <v>467724</v>
      </c>
      <c r="J67" s="130"/>
    </row>
    <row r="68" spans="1:19" x14ac:dyDescent="0.3">
      <c r="A68" s="25" t="s">
        <v>413</v>
      </c>
      <c r="B68" s="7" t="s">
        <v>93</v>
      </c>
      <c r="C68" s="95" t="s">
        <v>474</v>
      </c>
      <c r="D68" s="53">
        <v>12</v>
      </c>
      <c r="E68" s="34"/>
      <c r="F68" s="54">
        <v>24978</v>
      </c>
      <c r="G68" s="36"/>
      <c r="H68" s="36"/>
      <c r="I68" s="54">
        <f t="shared" si="5"/>
        <v>299736</v>
      </c>
      <c r="J68" s="130"/>
    </row>
    <row r="69" spans="1:19" x14ac:dyDescent="0.3">
      <c r="A69" s="25" t="s">
        <v>414</v>
      </c>
      <c r="B69" s="7" t="s">
        <v>95</v>
      </c>
      <c r="C69" s="95" t="s">
        <v>474</v>
      </c>
      <c r="D69" s="53">
        <v>12</v>
      </c>
      <c r="E69" s="34"/>
      <c r="F69" s="54">
        <v>67979</v>
      </c>
      <c r="G69" s="36"/>
      <c r="H69" s="36"/>
      <c r="I69" s="54">
        <f t="shared" si="5"/>
        <v>815748</v>
      </c>
      <c r="J69" s="130"/>
    </row>
    <row r="70" spans="1:19" x14ac:dyDescent="0.3">
      <c r="A70" s="25" t="s">
        <v>415</v>
      </c>
      <c r="B70" s="7" t="s">
        <v>96</v>
      </c>
      <c r="C70" s="95" t="s">
        <v>474</v>
      </c>
      <c r="D70" s="53">
        <v>86</v>
      </c>
      <c r="E70" s="34"/>
      <c r="F70" s="54">
        <v>2135</v>
      </c>
      <c r="G70" s="36"/>
      <c r="H70" s="36"/>
      <c r="I70" s="54">
        <f t="shared" si="5"/>
        <v>183610</v>
      </c>
      <c r="J70" s="130"/>
    </row>
    <row r="71" spans="1:19" x14ac:dyDescent="0.3">
      <c r="A71" s="25" t="s">
        <v>416</v>
      </c>
      <c r="B71" s="7" t="s">
        <v>72</v>
      </c>
      <c r="C71" s="95" t="s">
        <v>474</v>
      </c>
      <c r="D71" s="53">
        <v>10</v>
      </c>
      <c r="E71" s="34"/>
      <c r="F71" s="54">
        <v>32136</v>
      </c>
      <c r="G71" s="36"/>
      <c r="H71" s="36"/>
      <c r="I71" s="54">
        <f t="shared" si="5"/>
        <v>321360</v>
      </c>
      <c r="J71" s="130"/>
    </row>
    <row r="72" spans="1:19" x14ac:dyDescent="0.3">
      <c r="A72" s="25" t="s">
        <v>417</v>
      </c>
      <c r="B72" s="7" t="s">
        <v>73</v>
      </c>
      <c r="C72" s="95" t="s">
        <v>474</v>
      </c>
      <c r="D72" s="53">
        <v>12</v>
      </c>
      <c r="E72" s="34"/>
      <c r="F72" s="54">
        <v>29124</v>
      </c>
      <c r="G72" s="36"/>
      <c r="H72" s="36"/>
      <c r="I72" s="54">
        <f t="shared" si="5"/>
        <v>349488</v>
      </c>
      <c r="J72" s="130"/>
    </row>
    <row r="73" spans="1:19" x14ac:dyDescent="0.3">
      <c r="A73" s="25" t="s">
        <v>418</v>
      </c>
      <c r="B73" s="7" t="s">
        <v>74</v>
      </c>
      <c r="C73" s="95" t="s">
        <v>474</v>
      </c>
      <c r="D73" s="9">
        <v>12</v>
      </c>
      <c r="E73" s="34"/>
      <c r="F73" s="10">
        <v>17138</v>
      </c>
      <c r="G73" s="36"/>
      <c r="H73" s="36"/>
      <c r="I73" s="10">
        <f t="shared" si="5"/>
        <v>205656</v>
      </c>
      <c r="J73" s="133"/>
    </row>
    <row r="74" spans="1:19" x14ac:dyDescent="0.3">
      <c r="A74" s="25" t="s">
        <v>419</v>
      </c>
      <c r="B74" s="7" t="s">
        <v>75</v>
      </c>
      <c r="C74" s="95" t="s">
        <v>474</v>
      </c>
      <c r="D74" s="9">
        <v>20</v>
      </c>
      <c r="E74" s="34"/>
      <c r="F74" s="10">
        <v>29139</v>
      </c>
      <c r="G74" s="36"/>
      <c r="H74" s="36"/>
      <c r="I74" s="10">
        <f t="shared" si="5"/>
        <v>582780</v>
      </c>
      <c r="J74" s="133"/>
    </row>
    <row r="75" spans="1:19" x14ac:dyDescent="0.3">
      <c r="A75" s="25" t="s">
        <v>420</v>
      </c>
      <c r="B75" s="7" t="s">
        <v>76</v>
      </c>
      <c r="C75" s="95" t="s">
        <v>474</v>
      </c>
      <c r="D75" s="9">
        <v>14</v>
      </c>
      <c r="E75" s="34"/>
      <c r="F75" s="10">
        <v>15956</v>
      </c>
      <c r="G75" s="36"/>
      <c r="H75" s="36"/>
      <c r="I75" s="10">
        <f t="shared" si="5"/>
        <v>223384</v>
      </c>
      <c r="J75" s="133"/>
    </row>
    <row r="76" spans="1:19" s="51" customFormat="1" ht="44.5" customHeight="1" x14ac:dyDescent="0.4">
      <c r="A76" s="78"/>
      <c r="B76" s="272" t="s">
        <v>497</v>
      </c>
      <c r="C76" s="273"/>
      <c r="D76" s="273"/>
      <c r="E76" s="273"/>
      <c r="F76" s="273"/>
      <c r="G76" s="273"/>
      <c r="H76" s="288"/>
      <c r="I76" s="79">
        <f>SUM(I60:I75)</f>
        <v>7022011.7599999998</v>
      </c>
      <c r="J76" s="131"/>
      <c r="K76" s="80"/>
      <c r="N76" s="3"/>
      <c r="O76" s="3"/>
      <c r="P76" s="3"/>
      <c r="Q76" s="3"/>
      <c r="R76" s="3"/>
      <c r="S76" s="3"/>
    </row>
    <row r="77" spans="1:19" s="51" customFormat="1" ht="18" x14ac:dyDescent="0.4">
      <c r="A77" s="78" t="s">
        <v>422</v>
      </c>
      <c r="B77" s="289" t="s">
        <v>471</v>
      </c>
      <c r="C77" s="289"/>
      <c r="D77" s="289"/>
      <c r="E77" s="289"/>
      <c r="F77" s="289"/>
      <c r="G77" s="289"/>
      <c r="H77" s="289"/>
      <c r="I77" s="289"/>
      <c r="J77" s="132"/>
    </row>
    <row r="78" spans="1:19" x14ac:dyDescent="0.3">
      <c r="A78" s="25" t="s">
        <v>423</v>
      </c>
      <c r="B78" s="7" t="s">
        <v>500</v>
      </c>
      <c r="C78" s="95" t="s">
        <v>474</v>
      </c>
      <c r="D78" s="53">
        <v>260</v>
      </c>
      <c r="E78" s="34"/>
      <c r="F78" s="54">
        <v>546.1</v>
      </c>
      <c r="G78" s="36"/>
      <c r="H78" s="36"/>
      <c r="I78" s="54">
        <f t="shared" ref="I78:I91" si="6">F78*D78</f>
        <v>141986</v>
      </c>
      <c r="J78" s="28"/>
    </row>
    <row r="79" spans="1:19" x14ac:dyDescent="0.3">
      <c r="A79" s="25" t="s">
        <v>424</v>
      </c>
      <c r="B79" s="7" t="s">
        <v>77</v>
      </c>
      <c r="C79" s="95" t="s">
        <v>474</v>
      </c>
      <c r="D79" s="53">
        <v>8</v>
      </c>
      <c r="E79" s="34"/>
      <c r="F79" s="54">
        <v>20713.310000000001</v>
      </c>
      <c r="G79" s="36"/>
      <c r="H79" s="36"/>
      <c r="I79" s="54">
        <f t="shared" si="6"/>
        <v>165706.48000000001</v>
      </c>
      <c r="J79" s="130"/>
    </row>
    <row r="80" spans="1:19" x14ac:dyDescent="0.3">
      <c r="A80" s="25" t="s">
        <v>426</v>
      </c>
      <c r="B80" s="7" t="s">
        <v>78</v>
      </c>
      <c r="C80" s="95" t="s">
        <v>474</v>
      </c>
      <c r="D80" s="53">
        <v>8</v>
      </c>
      <c r="E80" s="34"/>
      <c r="F80" s="54">
        <v>4499.01</v>
      </c>
      <c r="G80" s="36"/>
      <c r="H80" s="36"/>
      <c r="I80" s="54">
        <f t="shared" si="6"/>
        <v>35992.080000000002</v>
      </c>
      <c r="J80" s="130"/>
    </row>
    <row r="81" spans="1:22" x14ac:dyDescent="0.3">
      <c r="A81" s="25" t="s">
        <v>425</v>
      </c>
      <c r="B81" s="7" t="s">
        <v>79</v>
      </c>
      <c r="C81" s="95" t="s">
        <v>474</v>
      </c>
      <c r="D81" s="53">
        <v>8</v>
      </c>
      <c r="E81" s="34"/>
      <c r="F81" s="54">
        <v>4499.01</v>
      </c>
      <c r="G81" s="36"/>
      <c r="H81" s="36"/>
      <c r="I81" s="54">
        <f t="shared" si="6"/>
        <v>35992.080000000002</v>
      </c>
      <c r="J81" s="130"/>
    </row>
    <row r="82" spans="1:22" x14ac:dyDescent="0.3">
      <c r="A82" s="25" t="s">
        <v>427</v>
      </c>
      <c r="B82" s="7" t="s">
        <v>80</v>
      </c>
      <c r="C82" s="95" t="s">
        <v>474</v>
      </c>
      <c r="D82" s="53">
        <v>12</v>
      </c>
      <c r="E82" s="34"/>
      <c r="F82" s="54">
        <v>12191</v>
      </c>
      <c r="G82" s="36"/>
      <c r="H82" s="36"/>
      <c r="I82" s="54">
        <f t="shared" si="6"/>
        <v>146292</v>
      </c>
      <c r="J82" s="130"/>
    </row>
    <row r="83" spans="1:22" x14ac:dyDescent="0.3">
      <c r="A83" s="25" t="s">
        <v>428</v>
      </c>
      <c r="B83" s="7" t="s">
        <v>81</v>
      </c>
      <c r="C83" s="95" t="s">
        <v>474</v>
      </c>
      <c r="D83" s="53">
        <v>18</v>
      </c>
      <c r="E83" s="34"/>
      <c r="F83" s="54">
        <v>7499.47</v>
      </c>
      <c r="G83" s="36"/>
      <c r="H83" s="36"/>
      <c r="I83" s="54">
        <f t="shared" si="6"/>
        <v>134990.46</v>
      </c>
      <c r="J83" s="130"/>
    </row>
    <row r="84" spans="1:22" x14ac:dyDescent="0.3">
      <c r="A84" s="25" t="s">
        <v>429</v>
      </c>
      <c r="B84" s="7" t="s">
        <v>122</v>
      </c>
      <c r="C84" s="95" t="s">
        <v>474</v>
      </c>
      <c r="D84" s="53">
        <v>30</v>
      </c>
      <c r="E84" s="34"/>
      <c r="F84" s="54">
        <v>678.01</v>
      </c>
      <c r="G84" s="36"/>
      <c r="H84" s="36"/>
      <c r="I84" s="54">
        <f t="shared" si="6"/>
        <v>20340.3</v>
      </c>
      <c r="J84" s="130"/>
    </row>
    <row r="85" spans="1:22" x14ac:dyDescent="0.3">
      <c r="A85" s="25" t="s">
        <v>430</v>
      </c>
      <c r="B85" s="7" t="s">
        <v>123</v>
      </c>
      <c r="C85" s="95" t="s">
        <v>474</v>
      </c>
      <c r="D85" s="53">
        <v>11</v>
      </c>
      <c r="E85" s="34"/>
      <c r="F85" s="54">
        <v>73489.23</v>
      </c>
      <c r="G85" s="36"/>
      <c r="H85" s="36"/>
      <c r="I85" s="54">
        <f t="shared" si="6"/>
        <v>808381.52999999991</v>
      </c>
      <c r="J85" s="130"/>
    </row>
    <row r="86" spans="1:22" x14ac:dyDescent="0.3">
      <c r="A86" s="25" t="s">
        <v>431</v>
      </c>
      <c r="B86" s="7" t="s">
        <v>82</v>
      </c>
      <c r="C86" s="95" t="s">
        <v>474</v>
      </c>
      <c r="D86" s="53">
        <v>18</v>
      </c>
      <c r="E86" s="34"/>
      <c r="F86" s="54">
        <v>3668.3</v>
      </c>
      <c r="G86" s="36"/>
      <c r="H86" s="36"/>
      <c r="I86" s="54">
        <f t="shared" si="6"/>
        <v>66029.400000000009</v>
      </c>
      <c r="J86" s="130"/>
    </row>
    <row r="87" spans="1:22" x14ac:dyDescent="0.3">
      <c r="A87" s="25" t="s">
        <v>432</v>
      </c>
      <c r="B87" s="7" t="s">
        <v>83</v>
      </c>
      <c r="C87" s="95" t="s">
        <v>474</v>
      </c>
      <c r="D87" s="53">
        <v>15</v>
      </c>
      <c r="E87" s="34"/>
      <c r="F87" s="54">
        <v>64665.18</v>
      </c>
      <c r="G87" s="36"/>
      <c r="H87" s="36"/>
      <c r="I87" s="54">
        <f t="shared" si="6"/>
        <v>969977.7</v>
      </c>
      <c r="J87" s="28"/>
    </row>
    <row r="88" spans="1:22" x14ac:dyDescent="0.3">
      <c r="A88" s="25" t="s">
        <v>433</v>
      </c>
      <c r="B88" s="7" t="s">
        <v>84</v>
      </c>
      <c r="C88" s="95" t="s">
        <v>474</v>
      </c>
      <c r="D88" s="53">
        <v>15</v>
      </c>
      <c r="E88" s="34"/>
      <c r="F88" s="54">
        <v>43575.44</v>
      </c>
      <c r="G88" s="36"/>
      <c r="H88" s="36"/>
      <c r="I88" s="54">
        <f t="shared" si="6"/>
        <v>653631.60000000009</v>
      </c>
      <c r="J88" s="130"/>
    </row>
    <row r="89" spans="1:22" x14ac:dyDescent="0.3">
      <c r="A89" s="25" t="s">
        <v>434</v>
      </c>
      <c r="B89" s="7" t="s">
        <v>85</v>
      </c>
      <c r="C89" s="95" t="s">
        <v>474</v>
      </c>
      <c r="D89" s="53">
        <v>10</v>
      </c>
      <c r="E89" s="34"/>
      <c r="F89" s="54">
        <v>24399.47</v>
      </c>
      <c r="G89" s="36"/>
      <c r="H89" s="36"/>
      <c r="I89" s="54">
        <f t="shared" si="6"/>
        <v>243994.7</v>
      </c>
      <c r="J89" s="130"/>
    </row>
    <row r="90" spans="1:22" x14ac:dyDescent="0.3">
      <c r="A90" s="25" t="s">
        <v>435</v>
      </c>
      <c r="B90" s="7" t="s">
        <v>86</v>
      </c>
      <c r="C90" s="95" t="s">
        <v>474</v>
      </c>
      <c r="D90" s="53">
        <v>18</v>
      </c>
      <c r="E90" s="34"/>
      <c r="F90" s="54">
        <v>1244.1300000000001</v>
      </c>
      <c r="G90" s="36"/>
      <c r="H90" s="36"/>
      <c r="I90" s="54">
        <f t="shared" si="6"/>
        <v>22394.340000000004</v>
      </c>
      <c r="J90" s="130"/>
    </row>
    <row r="91" spans="1:22" x14ac:dyDescent="0.3">
      <c r="A91" s="25" t="s">
        <v>436</v>
      </c>
      <c r="B91" s="7" t="s">
        <v>87</v>
      </c>
      <c r="C91" s="95" t="s">
        <v>474</v>
      </c>
      <c r="D91" s="9">
        <v>18</v>
      </c>
      <c r="E91" s="34"/>
      <c r="F91" s="10">
        <v>1234.1199999999999</v>
      </c>
      <c r="G91" s="36"/>
      <c r="H91" s="36"/>
      <c r="I91" s="10">
        <f t="shared" si="6"/>
        <v>22214.159999999996</v>
      </c>
      <c r="J91" s="133"/>
    </row>
    <row r="92" spans="1:22" s="51" customFormat="1" ht="44.5" customHeight="1" x14ac:dyDescent="0.4">
      <c r="A92" s="78"/>
      <c r="B92" s="272" t="s">
        <v>496</v>
      </c>
      <c r="C92" s="273"/>
      <c r="D92" s="273"/>
      <c r="E92" s="273"/>
      <c r="F92" s="273"/>
      <c r="G92" s="273"/>
      <c r="H92" s="288"/>
      <c r="I92" s="79">
        <f>SUM(I78:I91)</f>
        <v>3467922.83</v>
      </c>
      <c r="J92" s="131"/>
      <c r="K92" s="80"/>
      <c r="N92" s="3"/>
      <c r="O92" s="3"/>
      <c r="P92" s="3"/>
      <c r="Q92" s="3"/>
      <c r="R92" s="3"/>
      <c r="S92" s="3"/>
    </row>
    <row r="93" spans="1:22" s="51" customFormat="1" ht="18" x14ac:dyDescent="0.4">
      <c r="A93" s="78" t="s">
        <v>437</v>
      </c>
      <c r="B93" s="289" t="s">
        <v>452</v>
      </c>
      <c r="C93" s="289"/>
      <c r="D93" s="289"/>
      <c r="E93" s="289"/>
      <c r="F93" s="289"/>
      <c r="G93" s="289"/>
      <c r="H93" s="289"/>
      <c r="I93" s="289"/>
      <c r="J93" s="132"/>
    </row>
    <row r="94" spans="1:22" x14ac:dyDescent="0.3">
      <c r="A94" s="25" t="s">
        <v>438</v>
      </c>
      <c r="B94" s="7" t="s">
        <v>208</v>
      </c>
      <c r="C94" s="25" t="s">
        <v>489</v>
      </c>
      <c r="D94" s="9">
        <v>3</v>
      </c>
      <c r="E94" s="34"/>
      <c r="F94" s="10">
        <v>1700000</v>
      </c>
      <c r="G94" s="36"/>
      <c r="H94" s="36"/>
      <c r="I94" s="10">
        <f t="shared" ref="I94" si="7">F94*D94</f>
        <v>5100000</v>
      </c>
      <c r="J94" s="28"/>
    </row>
    <row r="95" spans="1:22" s="41" customFormat="1" ht="26.15" customHeight="1" x14ac:dyDescent="0.4">
      <c r="A95" s="88"/>
      <c r="B95" s="272" t="s">
        <v>368</v>
      </c>
      <c r="C95" s="273"/>
      <c r="D95" s="273"/>
      <c r="E95" s="273"/>
      <c r="F95" s="273"/>
      <c r="G95" s="273"/>
      <c r="H95" s="288"/>
      <c r="I95" s="112">
        <f>I94</f>
        <v>5100000</v>
      </c>
      <c r="J95" s="134"/>
      <c r="K95" s="93"/>
      <c r="L95"/>
      <c r="M95"/>
      <c r="N95" s="279" t="s">
        <v>464</v>
      </c>
      <c r="O95" s="279"/>
      <c r="P95" s="279"/>
      <c r="Q95" s="279" t="s">
        <v>465</v>
      </c>
      <c r="R95" s="279"/>
      <c r="S95" s="279"/>
      <c r="T95" s="279" t="s">
        <v>483</v>
      </c>
      <c r="U95" s="279"/>
      <c r="V95" s="279"/>
    </row>
    <row r="96" spans="1:22" s="41" customFormat="1" ht="26.15" customHeight="1" x14ac:dyDescent="0.4">
      <c r="A96" s="88"/>
      <c r="B96" s="47"/>
      <c r="C96" s="40"/>
      <c r="D96" s="40"/>
      <c r="E96" s="40"/>
      <c r="F96" s="40"/>
      <c r="G96" s="40"/>
      <c r="H96" s="100"/>
      <c r="I96" s="112"/>
      <c r="J96" s="134"/>
      <c r="K96" s="93"/>
      <c r="L96"/>
      <c r="M96"/>
      <c r="N96" s="113" t="s">
        <v>1</v>
      </c>
      <c r="O96" s="117" t="s">
        <v>466</v>
      </c>
      <c r="P96" s="117" t="s">
        <v>467</v>
      </c>
      <c r="Q96" s="113"/>
      <c r="R96" s="117" t="s">
        <v>466</v>
      </c>
      <c r="S96" s="117" t="s">
        <v>467</v>
      </c>
      <c r="T96" s="113"/>
      <c r="U96" s="117" t="s">
        <v>466</v>
      </c>
      <c r="V96" s="117" t="s">
        <v>467</v>
      </c>
    </row>
    <row r="97" spans="1:22" s="51" customFormat="1" ht="29" x14ac:dyDescent="0.4">
      <c r="A97" s="78" t="s">
        <v>439</v>
      </c>
      <c r="B97" s="289" t="s">
        <v>476</v>
      </c>
      <c r="C97" s="289"/>
      <c r="D97" s="289"/>
      <c r="E97" s="289"/>
      <c r="F97" s="289"/>
      <c r="G97" s="289"/>
      <c r="H97" s="289"/>
      <c r="I97" s="289"/>
      <c r="J97" s="132"/>
      <c r="N97" s="114" t="s">
        <v>202</v>
      </c>
      <c r="O97" s="15"/>
      <c r="P97" s="15"/>
      <c r="Q97" s="114"/>
      <c r="R97" s="15"/>
      <c r="S97" s="15"/>
      <c r="T97" s="114"/>
      <c r="U97" s="15"/>
      <c r="V97" s="15"/>
    </row>
    <row r="98" spans="1:22" s="41" customFormat="1" ht="54.5" x14ac:dyDescent="0.45">
      <c r="A98" s="78" t="s">
        <v>0</v>
      </c>
      <c r="B98" s="78" t="s">
        <v>1</v>
      </c>
      <c r="C98" s="90" t="s">
        <v>488</v>
      </c>
      <c r="D98" s="90" t="s">
        <v>2</v>
      </c>
      <c r="E98" s="90" t="s">
        <v>490</v>
      </c>
      <c r="F98" s="78" t="s">
        <v>3</v>
      </c>
      <c r="G98" s="91" t="s">
        <v>459</v>
      </c>
      <c r="H98" s="91" t="s">
        <v>480</v>
      </c>
      <c r="I98" s="90" t="s">
        <v>481</v>
      </c>
      <c r="J98" s="135"/>
      <c r="K98" s="48"/>
      <c r="L98" s="48"/>
      <c r="M98" s="48"/>
      <c r="N98" s="114" t="s">
        <v>203</v>
      </c>
      <c r="O98" s="15"/>
      <c r="P98" s="38">
        <f>N12</f>
        <v>8864352</v>
      </c>
      <c r="Q98" s="114" t="s">
        <v>203</v>
      </c>
      <c r="R98" s="15"/>
      <c r="S98" s="38">
        <f>N11</f>
        <v>51110249.527666666</v>
      </c>
      <c r="T98" s="114" t="s">
        <v>203</v>
      </c>
      <c r="U98" s="15"/>
      <c r="V98" s="38">
        <f>N13</f>
        <v>1700000</v>
      </c>
    </row>
    <row r="99" spans="1:22" ht="28.5" x14ac:dyDescent="0.35">
      <c r="A99" s="122" t="s">
        <v>440</v>
      </c>
      <c r="B99" s="16" t="s">
        <v>460</v>
      </c>
      <c r="C99" s="35" t="s">
        <v>458</v>
      </c>
      <c r="D99" s="25">
        <f>320*2</f>
        <v>640</v>
      </c>
      <c r="E99" s="25">
        <v>22</v>
      </c>
      <c r="F99" s="37">
        <v>7.14</v>
      </c>
      <c r="G99" s="37">
        <f>D99*E99*F99</f>
        <v>100531.2</v>
      </c>
      <c r="H99" s="106">
        <v>36</v>
      </c>
      <c r="I99" s="109">
        <f>G99*H99</f>
        <v>3619123.1999999997</v>
      </c>
      <c r="J99" s="136"/>
      <c r="K99" s="123"/>
      <c r="L99"/>
      <c r="M99"/>
      <c r="N99" s="114" t="s">
        <v>204</v>
      </c>
      <c r="O99" s="19"/>
      <c r="P99" s="38">
        <f>P98+P98*O99</f>
        <v>8864352</v>
      </c>
      <c r="Q99" s="114" t="s">
        <v>204</v>
      </c>
      <c r="R99" s="19"/>
      <c r="S99" s="38">
        <f>S98+S98*R99</f>
        <v>51110249.527666666</v>
      </c>
      <c r="T99" s="114" t="s">
        <v>204</v>
      </c>
      <c r="U99" s="19"/>
      <c r="V99" s="38">
        <f>V98+V98*U99</f>
        <v>1700000</v>
      </c>
    </row>
    <row r="100" spans="1:22" ht="28.5" x14ac:dyDescent="0.35">
      <c r="A100" s="25" t="s">
        <v>498</v>
      </c>
      <c r="B100" s="16" t="s">
        <v>375</v>
      </c>
      <c r="C100" s="25" t="s">
        <v>373</v>
      </c>
      <c r="D100" s="25">
        <f>22*8</f>
        <v>176</v>
      </c>
      <c r="E100" s="25">
        <v>2</v>
      </c>
      <c r="F100" s="37">
        <v>1329.51</v>
      </c>
      <c r="G100" s="37">
        <f>D100*E100*F100</f>
        <v>467987.52</v>
      </c>
      <c r="H100" s="106">
        <v>36</v>
      </c>
      <c r="I100" s="109">
        <f>G100*H100</f>
        <v>16847550.719999999</v>
      </c>
      <c r="J100" s="136"/>
      <c r="K100" s="123"/>
      <c r="L100"/>
      <c r="M100"/>
      <c r="N100" s="114" t="s">
        <v>205</v>
      </c>
      <c r="O100" s="19"/>
      <c r="P100" s="38">
        <f>P99+P99*O100</f>
        <v>8864352</v>
      </c>
      <c r="Q100" s="114" t="s">
        <v>205</v>
      </c>
      <c r="R100" s="19"/>
      <c r="S100" s="38">
        <f>S99+S99*R100</f>
        <v>51110249.527666666</v>
      </c>
      <c r="T100" s="114" t="s">
        <v>205</v>
      </c>
      <c r="U100" s="19"/>
      <c r="V100" s="38">
        <f>V99+V99*U100</f>
        <v>1700000</v>
      </c>
    </row>
    <row r="101" spans="1:22" ht="28.5" x14ac:dyDescent="0.35">
      <c r="A101" s="122" t="s">
        <v>498</v>
      </c>
      <c r="B101" s="120" t="s">
        <v>491</v>
      </c>
      <c r="C101" s="35" t="s">
        <v>373</v>
      </c>
      <c r="D101" s="25">
        <f>8*4</f>
        <v>32</v>
      </c>
      <c r="E101" s="25">
        <v>2</v>
      </c>
      <c r="F101" s="37">
        <f>F100*2</f>
        <v>2659.02</v>
      </c>
      <c r="G101" s="37">
        <f>D101*E101*F101</f>
        <v>170177.28</v>
      </c>
      <c r="H101" s="106">
        <v>36</v>
      </c>
      <c r="I101" s="109">
        <f>G101*H101</f>
        <v>6126382.0800000001</v>
      </c>
      <c r="J101" s="136"/>
      <c r="K101" s="124"/>
      <c r="L101"/>
      <c r="M101"/>
      <c r="N101" s="113" t="s">
        <v>206</v>
      </c>
      <c r="O101" s="115"/>
      <c r="P101" s="116">
        <f>SUM(P98:P100)</f>
        <v>26593056</v>
      </c>
      <c r="Q101" s="113" t="s">
        <v>206</v>
      </c>
      <c r="R101" s="115"/>
      <c r="S101" s="116">
        <f>SUM(S98:S100)</f>
        <v>153330748.583</v>
      </c>
      <c r="T101" s="113" t="s">
        <v>206</v>
      </c>
      <c r="U101" s="115"/>
      <c r="V101" s="116">
        <f>SUM(V98:V100)</f>
        <v>5100000</v>
      </c>
    </row>
    <row r="102" spans="1:22" s="41" customFormat="1" ht="26.15" customHeight="1" x14ac:dyDescent="0.4">
      <c r="A102" s="88"/>
      <c r="B102" s="272" t="s">
        <v>368</v>
      </c>
      <c r="C102" s="273"/>
      <c r="D102" s="273"/>
      <c r="E102" s="273"/>
      <c r="F102" s="273"/>
      <c r="G102" s="273"/>
      <c r="H102" s="288"/>
      <c r="I102" s="112">
        <f>SUM(I99:I101)</f>
        <v>26593056</v>
      </c>
      <c r="J102" s="134"/>
      <c r="K102" s="93"/>
      <c r="L102"/>
      <c r="M102"/>
      <c r="N102"/>
      <c r="O102"/>
      <c r="P102"/>
      <c r="Q102"/>
      <c r="R102"/>
      <c r="S102"/>
      <c r="T102"/>
    </row>
    <row r="103" spans="1:22" s="41" customFormat="1" ht="26.15" customHeight="1" x14ac:dyDescent="0.4">
      <c r="A103" s="88"/>
      <c r="B103" s="281"/>
      <c r="C103" s="282"/>
      <c r="D103" s="282"/>
      <c r="E103" s="282"/>
      <c r="F103" s="282"/>
      <c r="G103" s="282"/>
      <c r="H103" s="283"/>
      <c r="I103" s="112"/>
      <c r="J103" s="134"/>
      <c r="K103" s="93"/>
      <c r="N103"/>
      <c r="O103"/>
      <c r="P103"/>
      <c r="Q103"/>
      <c r="R103"/>
      <c r="S103" s="3"/>
    </row>
    <row r="104" spans="1:22" s="41" customFormat="1" ht="26.15" customHeight="1" x14ac:dyDescent="0.4">
      <c r="A104" s="88"/>
      <c r="B104" s="281" t="s">
        <v>508</v>
      </c>
      <c r="C104" s="282"/>
      <c r="D104" s="282"/>
      <c r="E104" s="282"/>
      <c r="F104" s="282"/>
      <c r="G104" s="282"/>
      <c r="H104" s="283"/>
      <c r="I104" s="112">
        <f>SUM(I102,I95,I92,I76,I58,I40,I27)</f>
        <v>185023804.583</v>
      </c>
      <c r="J104" s="134"/>
      <c r="K104" s="93"/>
      <c r="N104"/>
      <c r="O104"/>
      <c r="P104"/>
      <c r="Q104"/>
      <c r="R104"/>
      <c r="S104" s="3"/>
    </row>
    <row r="105" spans="1:22" s="41" customFormat="1" ht="26.15" customHeight="1" x14ac:dyDescent="0.4">
      <c r="A105" s="88"/>
      <c r="B105" s="281" t="s">
        <v>509</v>
      </c>
      <c r="C105" s="282"/>
      <c r="D105" s="282"/>
      <c r="E105" s="282"/>
      <c r="F105" s="282"/>
      <c r="G105" s="282"/>
      <c r="H105" s="283"/>
      <c r="I105" s="112">
        <f>SUM(P101,S101,V101)</f>
        <v>185023804.583</v>
      </c>
      <c r="J105" s="134"/>
      <c r="K105" s="93"/>
      <c r="N105"/>
      <c r="O105"/>
      <c r="P105"/>
      <c r="Q105"/>
      <c r="R105"/>
      <c r="S105" s="3"/>
    </row>
    <row r="106" spans="1:22" s="41" customFormat="1" ht="26.15" customHeight="1" x14ac:dyDescent="0.4">
      <c r="A106" s="88"/>
      <c r="B106" s="281" t="s">
        <v>441</v>
      </c>
      <c r="C106" s="282"/>
      <c r="D106" s="282"/>
      <c r="E106" s="282"/>
      <c r="F106" s="282"/>
      <c r="G106" s="282"/>
      <c r="H106" s="283"/>
      <c r="I106" s="112">
        <f>I105*10%</f>
        <v>18502380.458300002</v>
      </c>
      <c r="J106" s="134"/>
      <c r="K106" s="93"/>
      <c r="N106"/>
      <c r="O106"/>
      <c r="P106"/>
      <c r="Q106"/>
      <c r="R106"/>
      <c r="S106" s="3"/>
    </row>
    <row r="107" spans="1:22" s="41" customFormat="1" ht="26.15" customHeight="1" x14ac:dyDescent="0.4">
      <c r="A107" s="88"/>
      <c r="B107" s="281" t="s">
        <v>510</v>
      </c>
      <c r="C107" s="282"/>
      <c r="D107" s="282"/>
      <c r="E107" s="282"/>
      <c r="F107" s="282"/>
      <c r="G107" s="282"/>
      <c r="H107" s="283"/>
      <c r="I107" s="112">
        <f>I105+I106</f>
        <v>203526185.0413</v>
      </c>
      <c r="J107" s="134"/>
      <c r="K107" s="93"/>
      <c r="N107"/>
      <c r="O107"/>
      <c r="P107"/>
      <c r="Q107"/>
      <c r="R107"/>
      <c r="S107" s="3"/>
    </row>
    <row r="109" spans="1:22" x14ac:dyDescent="0.3">
      <c r="A109" s="97" t="s">
        <v>194</v>
      </c>
      <c r="B109" s="57"/>
      <c r="C109" s="97"/>
      <c r="D109" s="57"/>
      <c r="E109" s="57"/>
      <c r="F109" s="57"/>
      <c r="G109" s="57"/>
      <c r="H109" s="57"/>
    </row>
    <row r="110" spans="1:22" x14ac:dyDescent="0.3">
      <c r="B110" s="290" t="s">
        <v>197</v>
      </c>
      <c r="C110" s="290"/>
      <c r="D110" s="290"/>
      <c r="E110" s="290"/>
      <c r="F110" s="290"/>
      <c r="G110" s="22"/>
      <c r="H110" s="22"/>
    </row>
    <row r="111" spans="1:22" x14ac:dyDescent="0.3">
      <c r="B111" s="290" t="s">
        <v>195</v>
      </c>
      <c r="C111" s="290"/>
      <c r="D111" s="290"/>
      <c r="E111" s="290"/>
      <c r="F111" s="290"/>
      <c r="G111" s="22"/>
      <c r="H111" s="22"/>
      <c r="I111" s="67">
        <v>6.8000000000000005E-2</v>
      </c>
      <c r="J111" s="137"/>
      <c r="K111" s="66"/>
    </row>
    <row r="112" spans="1:22" x14ac:dyDescent="0.3">
      <c r="B112" s="290" t="s">
        <v>196</v>
      </c>
      <c r="C112" s="290"/>
      <c r="D112" s="290"/>
      <c r="E112" s="290"/>
      <c r="F112" s="290"/>
      <c r="G112" s="22"/>
      <c r="H112" s="22"/>
      <c r="I112" s="67">
        <v>6.8000000000000005E-2</v>
      </c>
      <c r="J112" s="137"/>
      <c r="K112" s="66"/>
    </row>
    <row r="113" spans="2:11" x14ac:dyDescent="0.3">
      <c r="B113" s="290" t="s">
        <v>198</v>
      </c>
      <c r="C113" s="290"/>
      <c r="D113" s="290"/>
      <c r="E113" s="290"/>
      <c r="F113" s="290"/>
      <c r="G113" s="22"/>
      <c r="H113" s="22"/>
      <c r="K113" s="66"/>
    </row>
    <row r="114" spans="2:11" x14ac:dyDescent="0.3">
      <c r="B114" s="290" t="s">
        <v>199</v>
      </c>
      <c r="C114" s="290"/>
      <c r="D114" s="290"/>
      <c r="E114" s="290"/>
      <c r="F114" s="290"/>
      <c r="G114" s="22"/>
      <c r="H114" s="22"/>
      <c r="I114" s="71">
        <v>0.1</v>
      </c>
      <c r="J114" s="138"/>
    </row>
    <row r="115" spans="2:11" x14ac:dyDescent="0.3">
      <c r="B115" s="290" t="s">
        <v>200</v>
      </c>
      <c r="C115" s="290"/>
      <c r="D115" s="290"/>
      <c r="E115" s="290"/>
      <c r="F115" s="290"/>
      <c r="G115" s="22"/>
      <c r="H115" s="22"/>
    </row>
  </sheetData>
  <mergeCells count="28">
    <mergeCell ref="B5:I5"/>
    <mergeCell ref="B93:I93"/>
    <mergeCell ref="B114:F114"/>
    <mergeCell ref="B115:F115"/>
    <mergeCell ref="B110:F110"/>
    <mergeCell ref="B111:F111"/>
    <mergeCell ref="B112:F112"/>
    <mergeCell ref="B27:H27"/>
    <mergeCell ref="B40:H40"/>
    <mergeCell ref="B58:H58"/>
    <mergeCell ref="B76:H76"/>
    <mergeCell ref="B113:F113"/>
    <mergeCell ref="B77:I77"/>
    <mergeCell ref="B59:I59"/>
    <mergeCell ref="B41:I41"/>
    <mergeCell ref="B28:I28"/>
    <mergeCell ref="B92:H92"/>
    <mergeCell ref="B97:I97"/>
    <mergeCell ref="B102:H102"/>
    <mergeCell ref="B103:H103"/>
    <mergeCell ref="B104:H104"/>
    <mergeCell ref="N95:P95"/>
    <mergeCell ref="Q95:S95"/>
    <mergeCell ref="T95:V95"/>
    <mergeCell ref="B106:H106"/>
    <mergeCell ref="B107:H107"/>
    <mergeCell ref="B95:H95"/>
    <mergeCell ref="B105:H105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U91"/>
  <sheetViews>
    <sheetView topLeftCell="B62" zoomScale="80" zoomScaleNormal="80" workbookViewId="0">
      <selection activeCell="D66" sqref="D66"/>
    </sheetView>
  </sheetViews>
  <sheetFormatPr defaultColWidth="8.7265625" defaultRowHeight="14" x14ac:dyDescent="0.3"/>
  <cols>
    <col min="1" max="1" width="11.54296875" style="3" customWidth="1"/>
    <col min="2" max="2" width="33.453125" style="3" customWidth="1"/>
    <col min="3" max="3" width="15.54296875" style="22" customWidth="1"/>
    <col min="4" max="4" width="17.453125" style="3" bestFit="1" customWidth="1"/>
    <col min="5" max="5" width="11.81640625" style="3" customWidth="1"/>
    <col min="6" max="6" width="18" style="144" customWidth="1"/>
    <col min="7" max="8" width="18" style="3" customWidth="1"/>
    <col min="9" max="9" width="25.81640625" style="3" customWidth="1"/>
    <col min="10" max="10" width="46.26953125" style="27" customWidth="1"/>
    <col min="11" max="11" width="19.453125" style="3" bestFit="1" customWidth="1"/>
    <col min="12" max="12" width="17.26953125" style="3" bestFit="1" customWidth="1"/>
    <col min="13" max="13" width="17.7265625" style="3" bestFit="1" customWidth="1"/>
    <col min="14" max="14" width="16.1796875" style="3" bestFit="1" customWidth="1"/>
    <col min="15" max="15" width="27.1796875" style="3" customWidth="1"/>
    <col min="16" max="16" width="19.7265625" style="3" customWidth="1"/>
    <col min="17" max="17" width="8.7265625" style="3"/>
    <col min="18" max="18" width="37" style="3" customWidth="1"/>
    <col min="19" max="19" width="23.81640625" style="3" customWidth="1"/>
    <col min="20" max="20" width="8.7265625" style="3"/>
    <col min="21" max="21" width="15.1796875" style="3" bestFit="1" customWidth="1"/>
    <col min="22" max="16384" width="8.7265625" style="3"/>
  </cols>
  <sheetData>
    <row r="2" spans="1:14" s="51" customFormat="1" ht="18" x14ac:dyDescent="0.4">
      <c r="B2" s="51" t="s">
        <v>501</v>
      </c>
      <c r="C2" s="118"/>
      <c r="F2" s="145"/>
      <c r="J2" s="139"/>
    </row>
    <row r="3" spans="1:14" ht="14.5" x14ac:dyDescent="0.35">
      <c r="A3" s="4"/>
      <c r="B3" s="4"/>
      <c r="C3" s="24"/>
      <c r="D3"/>
      <c r="E3"/>
      <c r="F3" s="121"/>
      <c r="G3"/>
      <c r="H3"/>
      <c r="I3"/>
      <c r="J3" s="140"/>
      <c r="K3" s="1"/>
    </row>
    <row r="4" spans="1:14" s="41" customFormat="1" ht="36" x14ac:dyDescent="0.35">
      <c r="A4" s="42" t="s">
        <v>0</v>
      </c>
      <c r="B4" s="42" t="s">
        <v>1</v>
      </c>
      <c r="C4" s="42" t="s">
        <v>502</v>
      </c>
      <c r="D4" s="42" t="s">
        <v>2</v>
      </c>
      <c r="E4" s="42"/>
      <c r="F4" s="150" t="s">
        <v>3</v>
      </c>
      <c r="G4" s="43"/>
      <c r="H4" s="43"/>
      <c r="I4" s="43" t="s">
        <v>4</v>
      </c>
      <c r="J4" s="149"/>
    </row>
    <row r="5" spans="1:14" s="41" customFormat="1" ht="18" x14ac:dyDescent="0.35">
      <c r="A5" s="87" t="s">
        <v>334</v>
      </c>
      <c r="B5" s="284" t="s">
        <v>468</v>
      </c>
      <c r="C5" s="284"/>
      <c r="D5" s="284"/>
      <c r="E5" s="284"/>
      <c r="F5" s="284"/>
      <c r="G5" s="284"/>
      <c r="H5" s="284"/>
      <c r="I5" s="284"/>
      <c r="J5" s="149"/>
    </row>
    <row r="6" spans="1:14" x14ac:dyDescent="0.3">
      <c r="A6" s="7" t="s">
        <v>335</v>
      </c>
      <c r="B6" s="8" t="s">
        <v>5</v>
      </c>
      <c r="C6" s="95" t="s">
        <v>474</v>
      </c>
      <c r="D6" s="53">
        <v>31</v>
      </c>
      <c r="E6" s="34"/>
      <c r="F6" s="146">
        <v>83979.72</v>
      </c>
      <c r="G6" s="148"/>
      <c r="H6" s="148"/>
      <c r="I6" s="54">
        <f t="shared" ref="I6:I18" si="0">F6*D6</f>
        <v>2603371.3199999998</v>
      </c>
      <c r="J6" s="28"/>
    </row>
    <row r="7" spans="1:14" x14ac:dyDescent="0.3">
      <c r="A7" s="7" t="s">
        <v>336</v>
      </c>
      <c r="B7" s="8" t="s">
        <v>6</v>
      </c>
      <c r="C7" s="95" t="s">
        <v>474</v>
      </c>
      <c r="D7" s="53">
        <v>12</v>
      </c>
      <c r="E7" s="34"/>
      <c r="F7" s="146">
        <v>29303.89</v>
      </c>
      <c r="G7" s="148"/>
      <c r="H7" s="148"/>
      <c r="I7" s="54">
        <f t="shared" si="0"/>
        <v>351646.68</v>
      </c>
      <c r="J7" s="28"/>
    </row>
    <row r="8" spans="1:14" x14ac:dyDescent="0.3">
      <c r="A8" s="7" t="s">
        <v>337</v>
      </c>
      <c r="B8" s="8" t="s">
        <v>38</v>
      </c>
      <c r="C8" s="95" t="s">
        <v>474</v>
      </c>
      <c r="D8" s="53">
        <v>12</v>
      </c>
      <c r="E8" s="34"/>
      <c r="F8" s="146">
        <v>18690.900000000001</v>
      </c>
      <c r="G8" s="148"/>
      <c r="H8" s="148"/>
      <c r="I8" s="54">
        <f t="shared" si="0"/>
        <v>224290.80000000002</v>
      </c>
      <c r="J8" s="28"/>
    </row>
    <row r="9" spans="1:14" x14ac:dyDescent="0.3">
      <c r="A9" s="7" t="s">
        <v>338</v>
      </c>
      <c r="B9" s="8" t="s">
        <v>39</v>
      </c>
      <c r="C9" s="95" t="s">
        <v>474</v>
      </c>
      <c r="D9" s="53">
        <v>12</v>
      </c>
      <c r="E9" s="34"/>
      <c r="F9" s="146">
        <v>25781.55</v>
      </c>
      <c r="G9" s="148"/>
      <c r="H9" s="148"/>
      <c r="I9" s="54">
        <f t="shared" si="0"/>
        <v>309378.59999999998</v>
      </c>
      <c r="J9" s="28"/>
    </row>
    <row r="10" spans="1:14" x14ac:dyDescent="0.3">
      <c r="A10" s="7" t="s">
        <v>339</v>
      </c>
      <c r="B10" s="8" t="s">
        <v>40</v>
      </c>
      <c r="C10" s="95" t="s">
        <v>474</v>
      </c>
      <c r="D10" s="53">
        <v>10</v>
      </c>
      <c r="E10" s="34"/>
      <c r="F10" s="146">
        <v>22692.22</v>
      </c>
      <c r="G10" s="148"/>
      <c r="H10" s="148"/>
      <c r="I10" s="54">
        <f t="shared" si="0"/>
        <v>226922.2</v>
      </c>
      <c r="J10" s="28"/>
      <c r="N10" s="3" t="s">
        <v>485</v>
      </c>
    </row>
    <row r="11" spans="1:14" x14ac:dyDescent="0.3">
      <c r="A11" s="7" t="s">
        <v>340</v>
      </c>
      <c r="B11" s="8" t="s">
        <v>41</v>
      </c>
      <c r="C11" s="95" t="s">
        <v>474</v>
      </c>
      <c r="D11" s="53">
        <v>50</v>
      </c>
      <c r="E11" s="34"/>
      <c r="F11" s="146">
        <v>8473.7999999999993</v>
      </c>
      <c r="G11" s="148"/>
      <c r="H11" s="148"/>
      <c r="I11" s="54">
        <f t="shared" si="0"/>
        <v>423689.99999999994</v>
      </c>
      <c r="J11" s="28"/>
      <c r="L11" s="3" t="s">
        <v>209</v>
      </c>
      <c r="M11" s="11">
        <f>SUM(I19,I30,I39,I48,I60)</f>
        <v>106731539.21000002</v>
      </c>
      <c r="N11" s="119">
        <f>M11/3</f>
        <v>35577179.736666672</v>
      </c>
    </row>
    <row r="12" spans="1:14" x14ac:dyDescent="0.3">
      <c r="A12" s="7" t="s">
        <v>341</v>
      </c>
      <c r="B12" s="8" t="s">
        <v>42</v>
      </c>
      <c r="C12" s="95" t="s">
        <v>474</v>
      </c>
      <c r="D12" s="53">
        <v>20</v>
      </c>
      <c r="E12" s="34"/>
      <c r="F12" s="146">
        <v>19594.55</v>
      </c>
      <c r="G12" s="148"/>
      <c r="H12" s="148"/>
      <c r="I12" s="54">
        <f t="shared" si="0"/>
        <v>391891</v>
      </c>
      <c r="J12" s="28"/>
      <c r="L12" s="3" t="s">
        <v>482</v>
      </c>
      <c r="M12" s="11">
        <f>I70</f>
        <v>30699054.720000006</v>
      </c>
      <c r="N12" s="119">
        <f>M12/3</f>
        <v>10233018.240000002</v>
      </c>
    </row>
    <row r="13" spans="1:14" x14ac:dyDescent="0.3">
      <c r="A13" s="7" t="s">
        <v>342</v>
      </c>
      <c r="B13" s="8" t="s">
        <v>43</v>
      </c>
      <c r="C13" s="95" t="s">
        <v>474</v>
      </c>
      <c r="D13" s="53">
        <v>50</v>
      </c>
      <c r="E13" s="34"/>
      <c r="F13" s="146">
        <v>32632.22</v>
      </c>
      <c r="G13" s="148"/>
      <c r="H13" s="148"/>
      <c r="I13" s="54">
        <f t="shared" si="0"/>
        <v>1631611</v>
      </c>
      <c r="J13" s="28"/>
      <c r="L13" s="3" t="s">
        <v>207</v>
      </c>
      <c r="M13" s="11">
        <f>I63</f>
        <v>4500000</v>
      </c>
      <c r="N13" s="119">
        <f>M13/3</f>
        <v>1500000</v>
      </c>
    </row>
    <row r="14" spans="1:14" x14ac:dyDescent="0.3">
      <c r="A14" s="7" t="s">
        <v>343</v>
      </c>
      <c r="B14" s="8" t="s">
        <v>44</v>
      </c>
      <c r="C14" s="95" t="s">
        <v>474</v>
      </c>
      <c r="D14" s="53">
        <v>16</v>
      </c>
      <c r="E14" s="34"/>
      <c r="F14" s="146">
        <v>18657.03</v>
      </c>
      <c r="G14" s="148"/>
      <c r="H14" s="148"/>
      <c r="I14" s="54">
        <f t="shared" si="0"/>
        <v>298512.48</v>
      </c>
      <c r="J14" s="28"/>
    </row>
    <row r="15" spans="1:14" x14ac:dyDescent="0.3">
      <c r="A15" s="7" t="s">
        <v>344</v>
      </c>
      <c r="B15" s="8" t="s">
        <v>45</v>
      </c>
      <c r="C15" s="95" t="s">
        <v>474</v>
      </c>
      <c r="D15" s="53">
        <v>16</v>
      </c>
      <c r="E15" s="34"/>
      <c r="F15" s="146">
        <v>70689.84</v>
      </c>
      <c r="G15" s="148"/>
      <c r="H15" s="148"/>
      <c r="I15" s="54">
        <f t="shared" si="0"/>
        <v>1131037.44</v>
      </c>
      <c r="J15" s="28"/>
      <c r="M15" s="11">
        <f>SUM(M11:M14)</f>
        <v>141930593.93000004</v>
      </c>
    </row>
    <row r="16" spans="1:14" x14ac:dyDescent="0.3">
      <c r="A16" s="7" t="s">
        <v>345</v>
      </c>
      <c r="B16" s="8" t="s">
        <v>46</v>
      </c>
      <c r="C16" s="95" t="s">
        <v>474</v>
      </c>
      <c r="D16" s="53">
        <v>16</v>
      </c>
      <c r="E16" s="34"/>
      <c r="F16" s="146">
        <v>6698.33</v>
      </c>
      <c r="G16" s="148"/>
      <c r="H16" s="148"/>
      <c r="I16" s="54">
        <f t="shared" si="0"/>
        <v>107173.28</v>
      </c>
      <c r="J16" s="28"/>
    </row>
    <row r="17" spans="1:19" x14ac:dyDescent="0.3">
      <c r="A17" s="7" t="s">
        <v>346</v>
      </c>
      <c r="B17" s="7" t="s">
        <v>11</v>
      </c>
      <c r="C17" s="95" t="s">
        <v>474</v>
      </c>
      <c r="D17" s="53">
        <v>21</v>
      </c>
      <c r="E17" s="34"/>
      <c r="F17" s="146">
        <v>729000</v>
      </c>
      <c r="G17" s="148"/>
      <c r="H17" s="148"/>
      <c r="I17" s="54">
        <f t="shared" si="0"/>
        <v>15309000</v>
      </c>
      <c r="J17" s="28"/>
    </row>
    <row r="18" spans="1:19" x14ac:dyDescent="0.3">
      <c r="A18" s="7" t="s">
        <v>347</v>
      </c>
      <c r="B18" s="8" t="s">
        <v>8</v>
      </c>
      <c r="C18" s="95" t="s">
        <v>474</v>
      </c>
      <c r="D18" s="53">
        <v>20</v>
      </c>
      <c r="E18" s="34"/>
      <c r="F18" s="146">
        <v>24744.66</v>
      </c>
      <c r="G18" s="148"/>
      <c r="H18" s="148"/>
      <c r="I18" s="54">
        <f t="shared" si="0"/>
        <v>494893.2</v>
      </c>
      <c r="J18" s="28"/>
    </row>
    <row r="19" spans="1:19" s="51" customFormat="1" ht="44.5" customHeight="1" x14ac:dyDescent="0.4">
      <c r="A19" s="78"/>
      <c r="B19" s="281" t="s">
        <v>361</v>
      </c>
      <c r="C19" s="282"/>
      <c r="D19" s="282"/>
      <c r="E19" s="282"/>
      <c r="F19" s="282"/>
      <c r="G19" s="282"/>
      <c r="H19" s="282"/>
      <c r="I19" s="159">
        <f>SUM(I6:I18)</f>
        <v>23503418</v>
      </c>
      <c r="J19" s="131"/>
      <c r="K19" s="80"/>
      <c r="N19" s="3"/>
      <c r="O19" s="3"/>
      <c r="P19" s="3"/>
      <c r="Q19" s="3"/>
      <c r="R19" s="3"/>
      <c r="S19" s="3"/>
    </row>
    <row r="20" spans="1:19" s="41" customFormat="1" ht="14.15" customHeight="1" x14ac:dyDescent="0.35">
      <c r="A20" s="87" t="s">
        <v>377</v>
      </c>
      <c r="B20" s="281" t="s">
        <v>469</v>
      </c>
      <c r="C20" s="282"/>
      <c r="D20" s="282"/>
      <c r="E20" s="282"/>
      <c r="F20" s="282"/>
      <c r="G20" s="282"/>
      <c r="H20" s="282"/>
      <c r="I20" s="282"/>
      <c r="J20" s="149"/>
    </row>
    <row r="21" spans="1:19" x14ac:dyDescent="0.3">
      <c r="A21" s="7" t="s">
        <v>378</v>
      </c>
      <c r="B21" s="8" t="s">
        <v>9</v>
      </c>
      <c r="C21" s="95" t="s">
        <v>474</v>
      </c>
      <c r="D21" s="53">
        <v>14</v>
      </c>
      <c r="E21" s="34"/>
      <c r="F21" s="146">
        <v>58504.7</v>
      </c>
      <c r="G21" s="148"/>
      <c r="H21" s="148"/>
      <c r="I21" s="54">
        <f t="shared" ref="I21:I29" si="1">F21*D21</f>
        <v>819065.79999999993</v>
      </c>
      <c r="J21" s="28"/>
    </row>
    <row r="22" spans="1:19" x14ac:dyDescent="0.3">
      <c r="A22" s="7" t="s">
        <v>379</v>
      </c>
      <c r="B22" s="8" t="s">
        <v>10</v>
      </c>
      <c r="C22" s="95" t="s">
        <v>474</v>
      </c>
      <c r="D22" s="53">
        <v>14</v>
      </c>
      <c r="E22" s="34"/>
      <c r="F22" s="146">
        <v>34181.519999999997</v>
      </c>
      <c r="G22" s="148"/>
      <c r="H22" s="148"/>
      <c r="I22" s="54">
        <f t="shared" si="1"/>
        <v>478541.27999999997</v>
      </c>
      <c r="J22" s="28"/>
    </row>
    <row r="23" spans="1:19" x14ac:dyDescent="0.3">
      <c r="A23" s="7" t="s">
        <v>380</v>
      </c>
      <c r="B23" s="7"/>
      <c r="C23" s="95" t="s">
        <v>474</v>
      </c>
      <c r="D23" s="53">
        <v>21</v>
      </c>
      <c r="E23" s="34"/>
      <c r="F23" s="146">
        <v>329000</v>
      </c>
      <c r="G23" s="148"/>
      <c r="H23" s="148"/>
      <c r="I23" s="54">
        <f t="shared" si="1"/>
        <v>6909000</v>
      </c>
    </row>
    <row r="24" spans="1:19" x14ac:dyDescent="0.3">
      <c r="A24" s="7" t="s">
        <v>381</v>
      </c>
      <c r="B24" s="58" t="s">
        <v>12</v>
      </c>
      <c r="C24" s="95" t="s">
        <v>474</v>
      </c>
      <c r="D24" s="53">
        <v>17</v>
      </c>
      <c r="E24" s="34"/>
      <c r="F24" s="146">
        <v>979263.1</v>
      </c>
      <c r="G24" s="148"/>
      <c r="H24" s="148"/>
      <c r="I24" s="54">
        <f t="shared" si="1"/>
        <v>16647472.699999999</v>
      </c>
      <c r="J24" s="28"/>
    </row>
    <row r="25" spans="1:19" x14ac:dyDescent="0.3">
      <c r="A25" s="7" t="s">
        <v>382</v>
      </c>
      <c r="B25" s="58" t="s">
        <v>25</v>
      </c>
      <c r="C25" s="95" t="s">
        <v>474</v>
      </c>
      <c r="D25" s="53">
        <v>15</v>
      </c>
      <c r="E25" s="34"/>
      <c r="F25" s="146">
        <v>779264.1</v>
      </c>
      <c r="G25" s="148"/>
      <c r="H25" s="148"/>
      <c r="I25" s="54">
        <f t="shared" si="1"/>
        <v>11688961.5</v>
      </c>
      <c r="J25" s="28"/>
    </row>
    <row r="26" spans="1:19" x14ac:dyDescent="0.3">
      <c r="A26" s="7" t="s">
        <v>383</v>
      </c>
      <c r="B26" s="58" t="s">
        <v>26</v>
      </c>
      <c r="C26" s="95" t="s">
        <v>474</v>
      </c>
      <c r="D26" s="53">
        <v>17</v>
      </c>
      <c r="E26" s="34"/>
      <c r="F26" s="146">
        <v>179265.1</v>
      </c>
      <c r="G26" s="148"/>
      <c r="H26" s="148"/>
      <c r="I26" s="54">
        <f t="shared" si="1"/>
        <v>3047506.7</v>
      </c>
      <c r="J26" s="28"/>
    </row>
    <row r="27" spans="1:19" x14ac:dyDescent="0.3">
      <c r="A27" s="7" t="s">
        <v>384</v>
      </c>
      <c r="B27" s="58" t="s">
        <v>27</v>
      </c>
      <c r="C27" s="95" t="s">
        <v>474</v>
      </c>
      <c r="D27" s="53">
        <v>17</v>
      </c>
      <c r="E27" s="34"/>
      <c r="F27" s="146">
        <v>279266.09999999998</v>
      </c>
      <c r="G27" s="148"/>
      <c r="H27" s="148"/>
      <c r="I27" s="54">
        <f t="shared" si="1"/>
        <v>4747523.6999999993</v>
      </c>
      <c r="J27" s="28"/>
    </row>
    <row r="28" spans="1:19" x14ac:dyDescent="0.3">
      <c r="A28" s="7" t="s">
        <v>385</v>
      </c>
      <c r="B28" s="15" t="s">
        <v>47</v>
      </c>
      <c r="C28" s="95" t="s">
        <v>474</v>
      </c>
      <c r="D28" s="53">
        <v>17</v>
      </c>
      <c r="E28" s="34"/>
      <c r="F28" s="146">
        <v>585679.56000000006</v>
      </c>
      <c r="G28" s="148"/>
      <c r="H28" s="148"/>
      <c r="I28" s="54">
        <f t="shared" si="1"/>
        <v>9956552.5200000014</v>
      </c>
      <c r="J28" s="28"/>
    </row>
    <row r="29" spans="1:19" x14ac:dyDescent="0.3">
      <c r="A29" s="7" t="s">
        <v>386</v>
      </c>
      <c r="B29" s="58" t="s">
        <v>14</v>
      </c>
      <c r="C29" s="95" t="s">
        <v>474</v>
      </c>
      <c r="D29" s="53">
        <v>17</v>
      </c>
      <c r="E29" s="34"/>
      <c r="F29" s="146">
        <v>886000.23</v>
      </c>
      <c r="G29" s="148"/>
      <c r="H29" s="148"/>
      <c r="I29" s="54">
        <f t="shared" si="1"/>
        <v>15062003.91</v>
      </c>
      <c r="J29" s="28"/>
    </row>
    <row r="30" spans="1:19" s="51" customFormat="1" ht="44.5" customHeight="1" x14ac:dyDescent="0.4">
      <c r="A30" s="78"/>
      <c r="B30" s="281" t="s">
        <v>362</v>
      </c>
      <c r="C30" s="282"/>
      <c r="D30" s="282"/>
      <c r="E30" s="282"/>
      <c r="F30" s="282"/>
      <c r="G30" s="282"/>
      <c r="H30" s="282"/>
      <c r="I30" s="159">
        <f>SUM(I21:I29)</f>
        <v>69356628.110000014</v>
      </c>
      <c r="J30" s="131"/>
      <c r="K30" s="80"/>
      <c r="N30" s="3"/>
      <c r="O30" s="3"/>
      <c r="P30" s="3"/>
      <c r="Q30" s="3"/>
      <c r="R30" s="3"/>
      <c r="S30" s="3"/>
    </row>
    <row r="31" spans="1:19" s="41" customFormat="1" ht="18" x14ac:dyDescent="0.35">
      <c r="A31" s="87" t="s">
        <v>390</v>
      </c>
      <c r="B31" s="281" t="s">
        <v>473</v>
      </c>
      <c r="C31" s="282"/>
      <c r="D31" s="282"/>
      <c r="E31" s="282"/>
      <c r="F31" s="282"/>
      <c r="G31" s="282"/>
      <c r="H31" s="282"/>
      <c r="I31" s="282"/>
      <c r="J31" s="149"/>
    </row>
    <row r="32" spans="1:19" x14ac:dyDescent="0.3">
      <c r="A32" s="59" t="s">
        <v>391</v>
      </c>
      <c r="B32" s="7" t="s">
        <v>15</v>
      </c>
      <c r="C32" s="95" t="s">
        <v>474</v>
      </c>
      <c r="D32" s="53">
        <v>15</v>
      </c>
      <c r="E32" s="34"/>
      <c r="F32" s="146">
        <v>96598.11</v>
      </c>
      <c r="G32" s="148"/>
      <c r="H32" s="148"/>
      <c r="I32" s="54">
        <f>F32*D32</f>
        <v>1448971.65</v>
      </c>
      <c r="J32" s="28"/>
    </row>
    <row r="33" spans="1:19" x14ac:dyDescent="0.3">
      <c r="A33" s="59" t="s">
        <v>392</v>
      </c>
      <c r="B33" s="7" t="s">
        <v>176</v>
      </c>
      <c r="C33" s="95" t="s">
        <v>474</v>
      </c>
      <c r="D33" s="53">
        <v>21</v>
      </c>
      <c r="E33" s="34"/>
      <c r="F33" s="146">
        <v>120599.11</v>
      </c>
      <c r="G33" s="148"/>
      <c r="H33" s="148"/>
      <c r="I33" s="54">
        <f t="shared" ref="I33:I34" si="2">F33*D33</f>
        <v>2532581.31</v>
      </c>
      <c r="J33" s="28"/>
    </row>
    <row r="34" spans="1:19" x14ac:dyDescent="0.3">
      <c r="A34" s="59" t="s">
        <v>393</v>
      </c>
      <c r="B34" s="7" t="s">
        <v>191</v>
      </c>
      <c r="C34" s="95" t="s">
        <v>474</v>
      </c>
      <c r="D34" s="53">
        <v>21</v>
      </c>
      <c r="E34" s="34"/>
      <c r="F34" s="146">
        <v>86600.11</v>
      </c>
      <c r="G34" s="148"/>
      <c r="H34" s="148"/>
      <c r="I34" s="54">
        <f t="shared" si="2"/>
        <v>1818602.31</v>
      </c>
      <c r="J34" s="28"/>
    </row>
    <row r="35" spans="1:19" x14ac:dyDescent="0.3">
      <c r="A35" s="59" t="s">
        <v>394</v>
      </c>
      <c r="B35" s="7" t="s">
        <v>36</v>
      </c>
      <c r="C35" s="95" t="s">
        <v>474</v>
      </c>
      <c r="D35" s="53">
        <v>17</v>
      </c>
      <c r="E35" s="34"/>
      <c r="F35" s="146">
        <v>48597.55</v>
      </c>
      <c r="G35" s="148"/>
      <c r="H35" s="148"/>
      <c r="I35" s="54">
        <f>F35*D35</f>
        <v>826158.35000000009</v>
      </c>
      <c r="J35" s="28"/>
    </row>
    <row r="36" spans="1:19" x14ac:dyDescent="0.3">
      <c r="A36" s="59" t="s">
        <v>395</v>
      </c>
      <c r="B36" s="7" t="s">
        <v>37</v>
      </c>
      <c r="C36" s="95" t="s">
        <v>474</v>
      </c>
      <c r="D36" s="53">
        <v>12</v>
      </c>
      <c r="E36" s="34"/>
      <c r="F36" s="146">
        <v>38598.11</v>
      </c>
      <c r="G36" s="148"/>
      <c r="H36" s="148"/>
      <c r="I36" s="54">
        <f>F36*D36</f>
        <v>463177.32</v>
      </c>
      <c r="J36" s="28"/>
    </row>
    <row r="37" spans="1:19" x14ac:dyDescent="0.3">
      <c r="A37" s="59" t="s">
        <v>396</v>
      </c>
      <c r="B37" s="7" t="s">
        <v>35</v>
      </c>
      <c r="C37" s="95" t="s">
        <v>474</v>
      </c>
      <c r="D37" s="53">
        <v>16</v>
      </c>
      <c r="E37" s="34"/>
      <c r="F37" s="146">
        <v>23223.11</v>
      </c>
      <c r="G37" s="148"/>
      <c r="H37" s="148"/>
      <c r="I37" s="54">
        <f>F37*D37</f>
        <v>371569.76</v>
      </c>
      <c r="J37" s="28"/>
    </row>
    <row r="38" spans="1:19" x14ac:dyDescent="0.3">
      <c r="A38" s="59" t="s">
        <v>397</v>
      </c>
      <c r="B38" s="58" t="s">
        <v>28</v>
      </c>
      <c r="C38" s="95" t="s">
        <v>474</v>
      </c>
      <c r="D38" s="53">
        <v>15</v>
      </c>
      <c r="E38" s="34"/>
      <c r="F38" s="146">
        <v>252266.1</v>
      </c>
      <c r="G38" s="148"/>
      <c r="H38" s="148"/>
      <c r="I38" s="54">
        <f>F38*D38</f>
        <v>3783991.5</v>
      </c>
      <c r="J38" s="28"/>
    </row>
    <row r="39" spans="1:19" s="51" customFormat="1" ht="44.5" customHeight="1" x14ac:dyDescent="0.4">
      <c r="A39" s="78"/>
      <c r="B39" s="281" t="s">
        <v>363</v>
      </c>
      <c r="C39" s="282"/>
      <c r="D39" s="282"/>
      <c r="E39" s="282"/>
      <c r="F39" s="282"/>
      <c r="G39" s="282"/>
      <c r="H39" s="282"/>
      <c r="I39" s="159">
        <f>SUM(I32:I38)</f>
        <v>11245052.199999999</v>
      </c>
      <c r="J39" s="131"/>
      <c r="K39" s="80"/>
      <c r="N39" s="3"/>
      <c r="O39" s="3"/>
      <c r="P39" s="3"/>
      <c r="Q39" s="3"/>
      <c r="R39" s="3"/>
      <c r="S39" s="3"/>
    </row>
    <row r="40" spans="1:19" s="41" customFormat="1" ht="18" x14ac:dyDescent="0.35">
      <c r="A40" s="87" t="s">
        <v>404</v>
      </c>
      <c r="B40" s="281" t="s">
        <v>472</v>
      </c>
      <c r="C40" s="282"/>
      <c r="D40" s="282"/>
      <c r="E40" s="282"/>
      <c r="F40" s="282"/>
      <c r="G40" s="282"/>
      <c r="H40" s="282"/>
      <c r="I40" s="282"/>
      <c r="J40" s="149"/>
    </row>
    <row r="41" spans="1:19" x14ac:dyDescent="0.3">
      <c r="A41" s="7" t="s">
        <v>405</v>
      </c>
      <c r="B41" s="7" t="s">
        <v>193</v>
      </c>
      <c r="C41" s="95" t="s">
        <v>474</v>
      </c>
      <c r="D41" s="53">
        <v>20</v>
      </c>
      <c r="E41" s="34"/>
      <c r="F41" s="146">
        <v>3950</v>
      </c>
      <c r="G41" s="148"/>
      <c r="H41" s="148"/>
      <c r="I41" s="54">
        <f t="shared" ref="I41:I47" si="3">F41*D41</f>
        <v>79000</v>
      </c>
      <c r="J41" s="28"/>
    </row>
    <row r="42" spans="1:19" x14ac:dyDescent="0.3">
      <c r="A42" s="16" t="s">
        <v>406</v>
      </c>
      <c r="B42" s="8" t="s">
        <v>7</v>
      </c>
      <c r="C42" s="95" t="s">
        <v>474</v>
      </c>
      <c r="D42" s="53">
        <v>14</v>
      </c>
      <c r="E42" s="34"/>
      <c r="F42" s="146">
        <v>18690.86</v>
      </c>
      <c r="G42" s="148"/>
      <c r="H42" s="148"/>
      <c r="I42" s="54">
        <f t="shared" si="3"/>
        <v>261672.04</v>
      </c>
      <c r="J42" s="28"/>
    </row>
    <row r="43" spans="1:19" x14ac:dyDescent="0.3">
      <c r="A43" s="7" t="s">
        <v>407</v>
      </c>
      <c r="B43" s="7" t="s">
        <v>30</v>
      </c>
      <c r="C43" s="95" t="s">
        <v>474</v>
      </c>
      <c r="D43" s="53">
        <v>30</v>
      </c>
      <c r="E43" s="34"/>
      <c r="F43" s="146">
        <v>6781</v>
      </c>
      <c r="G43" s="148"/>
      <c r="H43" s="148"/>
      <c r="I43" s="54">
        <f t="shared" si="3"/>
        <v>203430</v>
      </c>
      <c r="J43" s="28"/>
    </row>
    <row r="44" spans="1:19" x14ac:dyDescent="0.3">
      <c r="A44" s="16" t="s">
        <v>408</v>
      </c>
      <c r="B44" s="7" t="s">
        <v>31</v>
      </c>
      <c r="C44" s="95" t="s">
        <v>474</v>
      </c>
      <c r="D44" s="53">
        <v>10</v>
      </c>
      <c r="E44" s="34"/>
      <c r="F44" s="146">
        <v>24753</v>
      </c>
      <c r="G44" s="148"/>
      <c r="H44" s="148"/>
      <c r="I44" s="54">
        <f t="shared" si="3"/>
        <v>247530</v>
      </c>
      <c r="J44" s="28"/>
    </row>
    <row r="45" spans="1:19" x14ac:dyDescent="0.3">
      <c r="A45" s="7" t="s">
        <v>409</v>
      </c>
      <c r="B45" s="7" t="s">
        <v>32</v>
      </c>
      <c r="C45" s="95" t="s">
        <v>474</v>
      </c>
      <c r="D45" s="53">
        <v>10</v>
      </c>
      <c r="E45" s="34"/>
      <c r="F45" s="146">
        <v>30884</v>
      </c>
      <c r="G45" s="148"/>
      <c r="H45" s="148"/>
      <c r="I45" s="54">
        <f t="shared" si="3"/>
        <v>308840</v>
      </c>
      <c r="J45" s="28"/>
    </row>
    <row r="46" spans="1:19" x14ac:dyDescent="0.3">
      <c r="A46" s="16" t="s">
        <v>410</v>
      </c>
      <c r="B46" s="7" t="s">
        <v>192</v>
      </c>
      <c r="C46" s="95" t="s">
        <v>474</v>
      </c>
      <c r="D46" s="53">
        <v>10</v>
      </c>
      <c r="E46" s="34"/>
      <c r="F46" s="146">
        <v>6925</v>
      </c>
      <c r="G46" s="148"/>
      <c r="H46" s="148"/>
      <c r="I46" s="54">
        <f t="shared" si="3"/>
        <v>69250</v>
      </c>
      <c r="J46" s="28"/>
    </row>
    <row r="47" spans="1:19" x14ac:dyDescent="0.3">
      <c r="A47" s="7" t="s">
        <v>411</v>
      </c>
      <c r="B47" s="7" t="s">
        <v>29</v>
      </c>
      <c r="C47" s="95" t="s">
        <v>474</v>
      </c>
      <c r="D47" s="53">
        <v>10</v>
      </c>
      <c r="E47" s="34"/>
      <c r="F47" s="146">
        <v>27958</v>
      </c>
      <c r="G47" s="148"/>
      <c r="H47" s="148"/>
      <c r="I47" s="54">
        <f t="shared" si="3"/>
        <v>279580</v>
      </c>
      <c r="J47" s="28"/>
    </row>
    <row r="48" spans="1:19" s="51" customFormat="1" ht="44.5" customHeight="1" x14ac:dyDescent="0.4">
      <c r="A48" s="78"/>
      <c r="B48" s="281" t="s">
        <v>364</v>
      </c>
      <c r="C48" s="282"/>
      <c r="D48" s="282"/>
      <c r="E48" s="282"/>
      <c r="F48" s="282"/>
      <c r="G48" s="282"/>
      <c r="H48" s="282"/>
      <c r="I48" s="159">
        <f>SUM(I41:I47)</f>
        <v>1449302.04</v>
      </c>
      <c r="J48" s="131"/>
      <c r="K48" s="80"/>
      <c r="N48" s="3"/>
      <c r="O48" s="3"/>
      <c r="P48" s="3"/>
      <c r="Q48" s="3"/>
      <c r="R48" s="3"/>
      <c r="S48" s="3"/>
    </row>
    <row r="49" spans="1:19" s="41" customFormat="1" ht="18" x14ac:dyDescent="0.35">
      <c r="A49" s="87" t="s">
        <v>422</v>
      </c>
      <c r="B49" s="281" t="s">
        <v>471</v>
      </c>
      <c r="C49" s="282"/>
      <c r="D49" s="282"/>
      <c r="E49" s="282"/>
      <c r="F49" s="282"/>
      <c r="G49" s="282"/>
      <c r="H49" s="282"/>
      <c r="I49" s="282"/>
      <c r="J49" s="149"/>
    </row>
    <row r="50" spans="1:19" x14ac:dyDescent="0.3">
      <c r="A50" s="7" t="s">
        <v>423</v>
      </c>
      <c r="B50" s="7" t="s">
        <v>51</v>
      </c>
      <c r="C50" s="95" t="s">
        <v>474</v>
      </c>
      <c r="D50" s="53">
        <v>30</v>
      </c>
      <c r="E50" s="34"/>
      <c r="F50" s="146">
        <v>546.1</v>
      </c>
      <c r="G50" s="148"/>
      <c r="H50" s="148"/>
      <c r="I50" s="54">
        <f t="shared" ref="I50:I59" si="4">F50*D50</f>
        <v>16383</v>
      </c>
      <c r="J50" s="28"/>
    </row>
    <row r="51" spans="1:19" x14ac:dyDescent="0.3">
      <c r="A51" s="7" t="s">
        <v>424</v>
      </c>
      <c r="B51" s="7" t="s">
        <v>16</v>
      </c>
      <c r="C51" s="95" t="s">
        <v>474</v>
      </c>
      <c r="D51" s="53">
        <v>10</v>
      </c>
      <c r="E51" s="34"/>
      <c r="F51" s="146">
        <v>15713.31</v>
      </c>
      <c r="G51" s="148"/>
      <c r="H51" s="148"/>
      <c r="I51" s="54">
        <f t="shared" si="4"/>
        <v>157133.1</v>
      </c>
      <c r="J51" s="28"/>
    </row>
    <row r="52" spans="1:19" x14ac:dyDescent="0.3">
      <c r="A52" s="7" t="s">
        <v>426</v>
      </c>
      <c r="B52" s="7" t="s">
        <v>17</v>
      </c>
      <c r="C52" s="95" t="s">
        <v>474</v>
      </c>
      <c r="D52" s="53">
        <v>10</v>
      </c>
      <c r="E52" s="34"/>
      <c r="F52" s="146">
        <v>5478.01</v>
      </c>
      <c r="G52" s="148"/>
      <c r="H52" s="148"/>
      <c r="I52" s="54">
        <f t="shared" si="4"/>
        <v>54780.100000000006</v>
      </c>
      <c r="J52" s="28"/>
    </row>
    <row r="53" spans="1:19" x14ac:dyDescent="0.3">
      <c r="A53" s="7" t="s">
        <v>425</v>
      </c>
      <c r="B53" s="7" t="s">
        <v>18</v>
      </c>
      <c r="C53" s="95" t="s">
        <v>474</v>
      </c>
      <c r="D53" s="53">
        <v>10</v>
      </c>
      <c r="E53" s="34"/>
      <c r="F53" s="146">
        <v>6467.01</v>
      </c>
      <c r="G53" s="148"/>
      <c r="H53" s="148"/>
      <c r="I53" s="54">
        <f t="shared" si="4"/>
        <v>64670.100000000006</v>
      </c>
      <c r="J53" s="28"/>
    </row>
    <row r="54" spans="1:19" x14ac:dyDescent="0.3">
      <c r="A54" s="7" t="s">
        <v>427</v>
      </c>
      <c r="B54" s="7" t="s">
        <v>19</v>
      </c>
      <c r="C54" s="95" t="s">
        <v>474</v>
      </c>
      <c r="D54" s="53">
        <v>10</v>
      </c>
      <c r="E54" s="34"/>
      <c r="F54" s="146">
        <v>3668.3</v>
      </c>
      <c r="G54" s="148"/>
      <c r="H54" s="148"/>
      <c r="I54" s="54">
        <f t="shared" si="4"/>
        <v>36683</v>
      </c>
      <c r="J54" s="28"/>
    </row>
    <row r="55" spans="1:19" x14ac:dyDescent="0.3">
      <c r="A55" s="7" t="s">
        <v>428</v>
      </c>
      <c r="B55" s="7" t="s">
        <v>20</v>
      </c>
      <c r="C55" s="95" t="s">
        <v>474</v>
      </c>
      <c r="D55" s="53">
        <v>10</v>
      </c>
      <c r="E55" s="34"/>
      <c r="F55" s="146">
        <v>34665.18</v>
      </c>
      <c r="G55" s="148"/>
      <c r="H55" s="148"/>
      <c r="I55" s="54">
        <f t="shared" si="4"/>
        <v>346651.8</v>
      </c>
      <c r="J55" s="28"/>
    </row>
    <row r="56" spans="1:19" x14ac:dyDescent="0.3">
      <c r="A56" s="7" t="s">
        <v>429</v>
      </c>
      <c r="B56" s="7" t="s">
        <v>21</v>
      </c>
      <c r="C56" s="95" t="s">
        <v>474</v>
      </c>
      <c r="D56" s="53">
        <v>10</v>
      </c>
      <c r="E56" s="34"/>
      <c r="F56" s="146">
        <v>3575.44</v>
      </c>
      <c r="G56" s="148"/>
      <c r="H56" s="148"/>
      <c r="I56" s="54">
        <f t="shared" si="4"/>
        <v>35754.400000000001</v>
      </c>
      <c r="J56" s="28"/>
    </row>
    <row r="57" spans="1:19" x14ac:dyDescent="0.3">
      <c r="A57" s="7" t="s">
        <v>430</v>
      </c>
      <c r="B57" s="7" t="s">
        <v>22</v>
      </c>
      <c r="C57" s="95" t="s">
        <v>474</v>
      </c>
      <c r="D57" s="53">
        <v>16</v>
      </c>
      <c r="E57" s="34"/>
      <c r="F57" s="146">
        <v>24399.47</v>
      </c>
      <c r="G57" s="148"/>
      <c r="H57" s="148"/>
      <c r="I57" s="54">
        <f t="shared" si="4"/>
        <v>390391.52</v>
      </c>
      <c r="J57" s="28"/>
    </row>
    <row r="58" spans="1:19" x14ac:dyDescent="0.3">
      <c r="A58" s="7" t="s">
        <v>431</v>
      </c>
      <c r="B58" s="7" t="s">
        <v>23</v>
      </c>
      <c r="C58" s="95" t="s">
        <v>474</v>
      </c>
      <c r="D58" s="53">
        <v>16</v>
      </c>
      <c r="E58" s="34"/>
      <c r="F58" s="146">
        <v>2334.12</v>
      </c>
      <c r="G58" s="148"/>
      <c r="H58" s="148"/>
      <c r="I58" s="54">
        <f t="shared" si="4"/>
        <v>37345.919999999998</v>
      </c>
      <c r="J58" s="28"/>
    </row>
    <row r="59" spans="1:19" x14ac:dyDescent="0.3">
      <c r="A59" s="7" t="s">
        <v>432</v>
      </c>
      <c r="B59" s="7" t="s">
        <v>24</v>
      </c>
      <c r="C59" s="95" t="s">
        <v>474</v>
      </c>
      <c r="D59" s="53">
        <v>16</v>
      </c>
      <c r="E59" s="34"/>
      <c r="F59" s="146">
        <v>2334.12</v>
      </c>
      <c r="G59" s="148"/>
      <c r="H59" s="148"/>
      <c r="I59" s="54">
        <f t="shared" si="4"/>
        <v>37345.919999999998</v>
      </c>
      <c r="J59" s="28"/>
    </row>
    <row r="60" spans="1:19" s="51" customFormat="1" ht="44.5" customHeight="1" x14ac:dyDescent="0.4">
      <c r="A60" s="78"/>
      <c r="B60" s="281" t="s">
        <v>365</v>
      </c>
      <c r="C60" s="282"/>
      <c r="D60" s="282"/>
      <c r="E60" s="282"/>
      <c r="F60" s="282"/>
      <c r="G60" s="282"/>
      <c r="H60" s="282"/>
      <c r="I60" s="159">
        <f>SUM(I50:I59)</f>
        <v>1177138.8599999999</v>
      </c>
      <c r="J60" s="131"/>
      <c r="K60" s="80"/>
      <c r="N60" s="3"/>
      <c r="O60" s="3"/>
      <c r="P60" s="3"/>
      <c r="Q60" s="3"/>
      <c r="R60" s="3"/>
      <c r="S60" s="3"/>
    </row>
    <row r="61" spans="1:19" s="41" customFormat="1" ht="18" x14ac:dyDescent="0.35">
      <c r="A61" s="87" t="s">
        <v>437</v>
      </c>
      <c r="B61" s="281" t="s">
        <v>452</v>
      </c>
      <c r="C61" s="282"/>
      <c r="D61" s="282"/>
      <c r="E61" s="282"/>
      <c r="F61" s="282"/>
      <c r="G61" s="282"/>
      <c r="H61" s="282"/>
      <c r="I61" s="282"/>
      <c r="J61" s="149"/>
    </row>
    <row r="62" spans="1:19" x14ac:dyDescent="0.3">
      <c r="A62" s="7" t="s">
        <v>438</v>
      </c>
      <c r="B62" s="7" t="s">
        <v>208</v>
      </c>
      <c r="C62" s="25" t="s">
        <v>454</v>
      </c>
      <c r="D62" s="53">
        <v>3</v>
      </c>
      <c r="E62" s="34"/>
      <c r="F62" s="152">
        <v>1500000</v>
      </c>
      <c r="G62" s="153"/>
      <c r="H62" s="153"/>
      <c r="I62" s="154">
        <f t="shared" ref="I62" si="5">F62*D62</f>
        <v>4500000</v>
      </c>
      <c r="J62" s="28"/>
    </row>
    <row r="63" spans="1:19" s="51" customFormat="1" ht="44.5" customHeight="1" x14ac:dyDescent="0.4">
      <c r="A63" s="78"/>
      <c r="B63" s="281" t="s">
        <v>503</v>
      </c>
      <c r="C63" s="282"/>
      <c r="D63" s="282"/>
      <c r="E63" s="282"/>
      <c r="F63" s="282"/>
      <c r="G63" s="282"/>
      <c r="H63" s="282"/>
      <c r="I63" s="159">
        <f>SUM(I62)</f>
        <v>4500000</v>
      </c>
      <c r="J63" s="131"/>
      <c r="K63" s="80"/>
      <c r="N63" s="3"/>
      <c r="O63" s="3"/>
      <c r="P63" s="3"/>
      <c r="Q63" s="3"/>
      <c r="R63" s="3"/>
      <c r="S63" s="3"/>
    </row>
    <row r="64" spans="1:19" s="41" customFormat="1" ht="18" x14ac:dyDescent="0.35">
      <c r="A64" s="87" t="s">
        <v>439</v>
      </c>
      <c r="B64" s="281" t="s">
        <v>476</v>
      </c>
      <c r="C64" s="282"/>
      <c r="D64" s="282"/>
      <c r="E64" s="282"/>
      <c r="F64" s="282"/>
      <c r="G64" s="282"/>
      <c r="H64" s="282"/>
      <c r="I64" s="282"/>
      <c r="J64" s="149"/>
    </row>
    <row r="65" spans="1:21" ht="38.15" customHeight="1" x14ac:dyDescent="0.4">
      <c r="A65" s="78" t="s">
        <v>0</v>
      </c>
      <c r="B65" s="78" t="s">
        <v>1</v>
      </c>
      <c r="C65" s="90" t="s">
        <v>488</v>
      </c>
      <c r="D65" s="90" t="s">
        <v>2</v>
      </c>
      <c r="E65" s="90" t="s">
        <v>490</v>
      </c>
      <c r="F65" s="151" t="s">
        <v>3</v>
      </c>
      <c r="G65" s="91" t="s">
        <v>459</v>
      </c>
      <c r="H65" s="91" t="s">
        <v>480</v>
      </c>
      <c r="I65" s="90" t="s">
        <v>481</v>
      </c>
    </row>
    <row r="66" spans="1:21" x14ac:dyDescent="0.3">
      <c r="A66" s="7" t="s">
        <v>440</v>
      </c>
      <c r="B66" s="16" t="s">
        <v>460</v>
      </c>
      <c r="C66" s="35" t="s">
        <v>458</v>
      </c>
      <c r="D66" s="25">
        <f>220*1</f>
        <v>220</v>
      </c>
      <c r="E66" s="25">
        <v>22</v>
      </c>
      <c r="F66" s="202">
        <v>17.600000000000001</v>
      </c>
      <c r="G66" s="54">
        <f>D66*E66*F66</f>
        <v>85184</v>
      </c>
      <c r="H66" s="95">
        <v>36</v>
      </c>
      <c r="I66" s="54">
        <f>G66*H66</f>
        <v>3066624</v>
      </c>
      <c r="J66" s="30"/>
      <c r="M66" s="279" t="s">
        <v>464</v>
      </c>
      <c r="N66" s="279"/>
      <c r="O66" s="279"/>
      <c r="P66" s="279" t="s">
        <v>465</v>
      </c>
      <c r="Q66" s="279"/>
      <c r="R66" s="279"/>
      <c r="S66" s="279" t="s">
        <v>483</v>
      </c>
      <c r="T66" s="279"/>
      <c r="U66" s="279"/>
    </row>
    <row r="67" spans="1:21" ht="33" customHeight="1" x14ac:dyDescent="0.3">
      <c r="A67" s="7" t="s">
        <v>498</v>
      </c>
      <c r="B67" s="16" t="s">
        <v>375</v>
      </c>
      <c r="C67" s="25" t="s">
        <v>373</v>
      </c>
      <c r="D67" s="25">
        <f>8*22</f>
        <v>176</v>
      </c>
      <c r="E67" s="25">
        <v>1</v>
      </c>
      <c r="F67" s="37">
        <v>1151.46</v>
      </c>
      <c r="G67" s="54">
        <f t="shared" ref="G67:G69" si="6">D67*E67*F67</f>
        <v>202656.96000000002</v>
      </c>
      <c r="H67" s="95">
        <v>36</v>
      </c>
      <c r="I67" s="54">
        <f t="shared" ref="I67:I68" si="7">G67*H67</f>
        <v>7295650.5600000005</v>
      </c>
      <c r="J67" s="28"/>
      <c r="M67" s="113" t="s">
        <v>1</v>
      </c>
      <c r="N67" s="117" t="s">
        <v>466</v>
      </c>
      <c r="O67" s="117" t="s">
        <v>467</v>
      </c>
      <c r="P67" s="113"/>
      <c r="Q67" s="117" t="s">
        <v>466</v>
      </c>
      <c r="R67" s="117" t="s">
        <v>467</v>
      </c>
      <c r="S67" s="113"/>
      <c r="T67" s="117" t="s">
        <v>466</v>
      </c>
      <c r="U67" s="117" t="s">
        <v>467</v>
      </c>
    </row>
    <row r="68" spans="1:21" ht="28" x14ac:dyDescent="0.3">
      <c r="A68" s="7" t="s">
        <v>504</v>
      </c>
      <c r="B68" s="120" t="s">
        <v>376</v>
      </c>
      <c r="C68" s="35" t="s">
        <v>373</v>
      </c>
      <c r="D68" s="25">
        <f>8*22</f>
        <v>176</v>
      </c>
      <c r="E68" s="25">
        <v>1</v>
      </c>
      <c r="F68" s="107">
        <v>2809.21</v>
      </c>
      <c r="G68" s="54">
        <f t="shared" si="6"/>
        <v>494420.96</v>
      </c>
      <c r="H68" s="95">
        <v>36</v>
      </c>
      <c r="I68" s="54">
        <f t="shared" si="7"/>
        <v>17799154.560000002</v>
      </c>
      <c r="J68" s="155" t="s">
        <v>542</v>
      </c>
      <c r="M68" s="114" t="s">
        <v>202</v>
      </c>
      <c r="N68" s="15"/>
      <c r="O68" s="15"/>
      <c r="P68" s="114"/>
      <c r="Q68" s="15"/>
      <c r="R68" s="15"/>
      <c r="S68" s="114"/>
      <c r="T68" s="15"/>
      <c r="U68" s="15"/>
    </row>
    <row r="69" spans="1:21" ht="42" customHeight="1" x14ac:dyDescent="0.3">
      <c r="A69" s="7" t="s">
        <v>499</v>
      </c>
      <c r="B69" s="120" t="s">
        <v>491</v>
      </c>
      <c r="C69" s="35" t="s">
        <v>373</v>
      </c>
      <c r="D69" s="25">
        <f>4*8</f>
        <v>32</v>
      </c>
      <c r="E69" s="25">
        <v>1</v>
      </c>
      <c r="F69" s="107">
        <v>2202.8000000000002</v>
      </c>
      <c r="G69" s="54">
        <f t="shared" si="6"/>
        <v>70489.600000000006</v>
      </c>
      <c r="H69" s="95">
        <v>36</v>
      </c>
      <c r="I69" s="54">
        <f t="shared" ref="I69" si="8">G69*H69</f>
        <v>2537625.6000000001</v>
      </c>
      <c r="J69" s="155" t="s">
        <v>542</v>
      </c>
      <c r="M69" s="114" t="s">
        <v>203</v>
      </c>
      <c r="N69" s="15"/>
      <c r="O69" s="38">
        <f>N12</f>
        <v>10233018.240000002</v>
      </c>
      <c r="P69" s="114" t="s">
        <v>203</v>
      </c>
      <c r="Q69" s="15"/>
      <c r="R69" s="38">
        <f>N11</f>
        <v>35577179.736666672</v>
      </c>
      <c r="S69" s="114" t="s">
        <v>203</v>
      </c>
      <c r="T69" s="15"/>
      <c r="U69" s="38">
        <f>N13</f>
        <v>1500000</v>
      </c>
    </row>
    <row r="70" spans="1:21" s="41" customFormat="1" ht="26.15" customHeight="1" x14ac:dyDescent="0.4">
      <c r="A70" s="88"/>
      <c r="B70" s="272" t="s">
        <v>368</v>
      </c>
      <c r="C70" s="273"/>
      <c r="D70" s="273"/>
      <c r="E70" s="273"/>
      <c r="F70" s="273"/>
      <c r="G70" s="273"/>
      <c r="H70" s="288"/>
      <c r="I70" s="112">
        <f>SUM(I66:I69)</f>
        <v>30699054.720000006</v>
      </c>
      <c r="J70" s="134"/>
      <c r="K70" s="93"/>
      <c r="L70"/>
      <c r="M70" s="114" t="s">
        <v>204</v>
      </c>
      <c r="N70" s="19"/>
      <c r="O70" s="38">
        <f>O69+O69*N70</f>
        <v>10233018.240000002</v>
      </c>
      <c r="P70" s="114" t="s">
        <v>204</v>
      </c>
      <c r="Q70" s="19"/>
      <c r="R70" s="38">
        <f>R69+R69*Q70</f>
        <v>35577179.736666672</v>
      </c>
      <c r="S70" s="114" t="s">
        <v>204</v>
      </c>
      <c r="T70" s="19"/>
      <c r="U70" s="38">
        <f>U69+U69*T70</f>
        <v>1500000</v>
      </c>
    </row>
    <row r="71" spans="1:21" s="41" customFormat="1" ht="26.15" customHeight="1" x14ac:dyDescent="0.4">
      <c r="A71" s="88"/>
      <c r="B71" s="281"/>
      <c r="C71" s="282"/>
      <c r="D71" s="282"/>
      <c r="E71" s="282"/>
      <c r="F71" s="282"/>
      <c r="G71" s="282"/>
      <c r="H71" s="283"/>
      <c r="I71" s="112"/>
      <c r="J71" s="134"/>
      <c r="K71" s="93"/>
      <c r="M71" s="114" t="s">
        <v>205</v>
      </c>
      <c r="N71" s="19"/>
      <c r="O71" s="38">
        <f>O70+O70*N71</f>
        <v>10233018.240000002</v>
      </c>
      <c r="P71" s="114" t="s">
        <v>205</v>
      </c>
      <c r="Q71" s="19"/>
      <c r="R71" s="38">
        <f>R70+R70*Q71</f>
        <v>35577179.736666672</v>
      </c>
      <c r="S71" s="114" t="s">
        <v>205</v>
      </c>
      <c r="T71" s="19"/>
      <c r="U71" s="38">
        <f>U70+U70*T71</f>
        <v>1500000</v>
      </c>
    </row>
    <row r="72" spans="1:21" s="41" customFormat="1" ht="26.15" customHeight="1" x14ac:dyDescent="0.4">
      <c r="A72" s="88"/>
      <c r="B72" s="281" t="s">
        <v>511</v>
      </c>
      <c r="C72" s="282"/>
      <c r="D72" s="282"/>
      <c r="E72" s="282"/>
      <c r="F72" s="282"/>
      <c r="G72" s="282"/>
      <c r="H72" s="283"/>
      <c r="I72" s="112">
        <f>SUM(I70,I63,I60,I48,I39,I30,I19)</f>
        <v>141930593.93000001</v>
      </c>
      <c r="J72" s="134"/>
      <c r="K72" s="93"/>
      <c r="M72" s="113" t="s">
        <v>206</v>
      </c>
      <c r="N72" s="115"/>
      <c r="O72" s="116">
        <f>SUM(O69:O71)</f>
        <v>30699054.720000006</v>
      </c>
      <c r="P72" s="113" t="s">
        <v>206</v>
      </c>
      <c r="Q72" s="115"/>
      <c r="R72" s="116">
        <f>SUM(R69:R71)</f>
        <v>106731539.21000001</v>
      </c>
      <c r="S72" s="113" t="s">
        <v>206</v>
      </c>
      <c r="T72" s="115"/>
      <c r="U72" s="116">
        <f>SUM(U69:U71)</f>
        <v>4500000</v>
      </c>
    </row>
    <row r="73" spans="1:21" s="41" customFormat="1" ht="26.15" customHeight="1" x14ac:dyDescent="0.4">
      <c r="A73" s="88"/>
      <c r="B73" s="281" t="s">
        <v>512</v>
      </c>
      <c r="C73" s="282"/>
      <c r="D73" s="282"/>
      <c r="E73" s="282"/>
      <c r="F73" s="282"/>
      <c r="G73" s="282"/>
      <c r="H73" s="283"/>
      <c r="I73" s="112">
        <f>SUM(O72,R72,U72)</f>
        <v>141930593.93000001</v>
      </c>
      <c r="J73" s="134"/>
      <c r="K73" s="93"/>
      <c r="N73"/>
      <c r="O73"/>
      <c r="P73"/>
      <c r="Q73"/>
      <c r="R73"/>
      <c r="S73" s="3"/>
    </row>
    <row r="74" spans="1:21" s="41" customFormat="1" ht="26.15" customHeight="1" x14ac:dyDescent="0.4">
      <c r="A74" s="88"/>
      <c r="B74" s="281" t="s">
        <v>441</v>
      </c>
      <c r="C74" s="282"/>
      <c r="D74" s="282"/>
      <c r="E74" s="282"/>
      <c r="F74" s="282"/>
      <c r="G74" s="282"/>
      <c r="H74" s="283"/>
      <c r="I74" s="112">
        <f>I73*10%</f>
        <v>14193059.393000001</v>
      </c>
      <c r="J74" s="134"/>
      <c r="K74" s="93"/>
      <c r="N74"/>
      <c r="O74"/>
      <c r="P74"/>
      <c r="Q74"/>
      <c r="R74"/>
      <c r="S74" s="3"/>
    </row>
    <row r="75" spans="1:21" s="41" customFormat="1" ht="26.15" customHeight="1" x14ac:dyDescent="0.4">
      <c r="A75" s="88"/>
      <c r="B75" s="281" t="s">
        <v>513</v>
      </c>
      <c r="C75" s="282"/>
      <c r="D75" s="282"/>
      <c r="E75" s="282"/>
      <c r="F75" s="282"/>
      <c r="G75" s="282"/>
      <c r="H75" s="283"/>
      <c r="I75" s="112">
        <f>I73+I74</f>
        <v>156123653.32300001</v>
      </c>
      <c r="J75" s="134"/>
      <c r="K75" s="93"/>
      <c r="N75"/>
      <c r="O75"/>
      <c r="P75"/>
      <c r="Q75"/>
      <c r="R75"/>
      <c r="S75" s="3"/>
    </row>
    <row r="76" spans="1:21" ht="12.65" customHeight="1" x14ac:dyDescent="0.3">
      <c r="A76" s="7"/>
      <c r="B76" s="7"/>
      <c r="C76" s="25"/>
      <c r="D76" s="53"/>
      <c r="E76" s="53"/>
      <c r="F76" s="146"/>
      <c r="G76" s="54"/>
      <c r="H76" s="54"/>
      <c r="I76" s="54"/>
      <c r="J76" s="28"/>
    </row>
    <row r="77" spans="1:21" customFormat="1" ht="14.5" x14ac:dyDescent="0.35"/>
    <row r="78" spans="1:21" customFormat="1" ht="14.5" x14ac:dyDescent="0.35"/>
    <row r="79" spans="1:21" customFormat="1" ht="14.5" x14ac:dyDescent="0.35"/>
    <row r="80" spans="1:21" ht="14.5" thickBot="1" x14ac:dyDescent="0.35">
      <c r="F80" s="147"/>
    </row>
    <row r="81" spans="1:13" x14ac:dyDescent="0.3">
      <c r="A81" s="291" t="s">
        <v>194</v>
      </c>
      <c r="B81" s="292"/>
      <c r="C81" s="292"/>
      <c r="D81" s="292"/>
      <c r="E81" s="292"/>
      <c r="F81" s="293"/>
      <c r="G81" s="142"/>
      <c r="H81" s="142"/>
      <c r="I81" s="61"/>
    </row>
    <row r="82" spans="1:13" ht="14.5" x14ac:dyDescent="0.35">
      <c r="A82" s="68"/>
      <c r="B82" s="294" t="s">
        <v>197</v>
      </c>
      <c r="C82" s="294"/>
      <c r="D82" s="294"/>
      <c r="E82" s="294"/>
      <c r="F82" s="294"/>
      <c r="G82" s="26"/>
      <c r="H82" s="26"/>
      <c r="I82" s="15"/>
      <c r="J82" s="141"/>
      <c r="K82"/>
      <c r="L82"/>
      <c r="M82"/>
    </row>
    <row r="83" spans="1:13" ht="14.5" x14ac:dyDescent="0.35">
      <c r="A83" s="68"/>
      <c r="B83" s="294" t="s">
        <v>195</v>
      </c>
      <c r="C83" s="294"/>
      <c r="D83" s="294"/>
      <c r="E83" s="294"/>
      <c r="F83" s="294"/>
      <c r="G83" s="26"/>
      <c r="H83" s="26"/>
      <c r="I83" s="19">
        <v>6.8000000000000005E-2</v>
      </c>
      <c r="J83" s="141"/>
      <c r="K83"/>
      <c r="L83"/>
      <c r="M83"/>
    </row>
    <row r="84" spans="1:13" ht="14.5" x14ac:dyDescent="0.35">
      <c r="A84" s="68"/>
      <c r="B84" s="294" t="s">
        <v>196</v>
      </c>
      <c r="C84" s="294"/>
      <c r="D84" s="294"/>
      <c r="E84" s="294"/>
      <c r="F84" s="294"/>
      <c r="G84" s="26"/>
      <c r="H84" s="26"/>
      <c r="I84" s="19">
        <v>6.8000000000000005E-2</v>
      </c>
      <c r="J84" s="141"/>
      <c r="K84"/>
      <c r="L84"/>
      <c r="M84"/>
    </row>
    <row r="85" spans="1:13" ht="14.5" x14ac:dyDescent="0.35">
      <c r="A85" s="68"/>
      <c r="B85" s="294" t="s">
        <v>198</v>
      </c>
      <c r="C85" s="294"/>
      <c r="D85" s="294"/>
      <c r="E85" s="294"/>
      <c r="F85" s="294"/>
      <c r="G85" s="26"/>
      <c r="H85" s="26"/>
      <c r="I85" s="15"/>
      <c r="J85" s="141"/>
      <c r="K85"/>
      <c r="L85"/>
      <c r="M85"/>
    </row>
    <row r="86" spans="1:13" ht="14.5" x14ac:dyDescent="0.35">
      <c r="A86" s="68"/>
      <c r="B86" s="294" t="s">
        <v>199</v>
      </c>
      <c r="C86" s="294"/>
      <c r="D86" s="294"/>
      <c r="E86" s="294"/>
      <c r="F86" s="294"/>
      <c r="G86" s="26"/>
      <c r="H86" s="26"/>
      <c r="I86" s="20">
        <v>0.1</v>
      </c>
      <c r="J86" s="141"/>
      <c r="K86"/>
      <c r="L86"/>
      <c r="M86"/>
    </row>
    <row r="87" spans="1:13" ht="15" thickBot="1" x14ac:dyDescent="0.4">
      <c r="A87" s="69"/>
      <c r="B87" s="295" t="s">
        <v>200</v>
      </c>
      <c r="C87" s="295"/>
      <c r="D87" s="295"/>
      <c r="E87" s="295"/>
      <c r="F87" s="295"/>
      <c r="G87" s="143"/>
      <c r="H87" s="143"/>
      <c r="I87" s="70"/>
      <c r="J87" s="141"/>
      <c r="K87"/>
      <c r="L87"/>
      <c r="M87"/>
    </row>
    <row r="88" spans="1:13" ht="14.5" x14ac:dyDescent="0.35">
      <c r="J88" s="141"/>
      <c r="K88"/>
      <c r="L88"/>
      <c r="M88"/>
    </row>
    <row r="89" spans="1:13" ht="14.5" x14ac:dyDescent="0.35">
      <c r="J89" s="141"/>
      <c r="K89"/>
      <c r="L89"/>
      <c r="M89"/>
    </row>
    <row r="90" spans="1:13" ht="14.5" x14ac:dyDescent="0.35">
      <c r="J90" s="141"/>
      <c r="K90"/>
      <c r="L90"/>
      <c r="M90"/>
    </row>
    <row r="91" spans="1:13" ht="14.5" x14ac:dyDescent="0.35">
      <c r="J91" s="141"/>
      <c r="K91"/>
      <c r="L91"/>
      <c r="M91"/>
    </row>
  </sheetData>
  <mergeCells count="29">
    <mergeCell ref="B5:I5"/>
    <mergeCell ref="A81:F81"/>
    <mergeCell ref="B86:F86"/>
    <mergeCell ref="B87:F87"/>
    <mergeCell ref="B82:F82"/>
    <mergeCell ref="B83:F83"/>
    <mergeCell ref="B84:F84"/>
    <mergeCell ref="B61:I61"/>
    <mergeCell ref="B40:I40"/>
    <mergeCell ref="B31:I31"/>
    <mergeCell ref="B20:I20"/>
    <mergeCell ref="B85:F85"/>
    <mergeCell ref="B63:H63"/>
    <mergeCell ref="B64:I64"/>
    <mergeCell ref="B70:H70"/>
    <mergeCell ref="B71:H71"/>
    <mergeCell ref="B19:H19"/>
    <mergeCell ref="B30:H30"/>
    <mergeCell ref="B39:H39"/>
    <mergeCell ref="B48:H48"/>
    <mergeCell ref="B60:H60"/>
    <mergeCell ref="B49:I49"/>
    <mergeCell ref="M66:O66"/>
    <mergeCell ref="P66:R66"/>
    <mergeCell ref="S66:U66"/>
    <mergeCell ref="B74:H74"/>
    <mergeCell ref="B75:H75"/>
    <mergeCell ref="B73:H73"/>
    <mergeCell ref="B72:H72"/>
  </mergeCells>
  <phoneticPr fontId="5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U87"/>
  <sheetViews>
    <sheetView zoomScale="70" zoomScaleNormal="70" workbookViewId="0">
      <selection activeCell="E68" sqref="E68"/>
    </sheetView>
  </sheetViews>
  <sheetFormatPr defaultColWidth="8.7265625" defaultRowHeight="14" x14ac:dyDescent="0.3"/>
  <cols>
    <col min="1" max="1" width="8.7265625" style="3"/>
    <col min="2" max="2" width="20.54296875" style="3" customWidth="1"/>
    <col min="3" max="3" width="23.1796875" style="3" customWidth="1"/>
    <col min="4" max="4" width="13.81640625" style="22" customWidth="1"/>
    <col min="5" max="5" width="11.81640625" style="3" customWidth="1"/>
    <col min="6" max="6" width="11.26953125" style="3" customWidth="1"/>
    <col min="7" max="8" width="16.1796875" style="3" customWidth="1"/>
    <col min="9" max="9" width="16.1796875" style="22" customWidth="1"/>
    <col min="10" max="10" width="22.81640625" style="3" bestFit="1" customWidth="1"/>
    <col min="11" max="11" width="35.54296875" style="192" customWidth="1"/>
    <col min="12" max="12" width="17.26953125" style="3" bestFit="1" customWidth="1"/>
    <col min="13" max="13" width="18.54296875" style="3" bestFit="1" customWidth="1"/>
    <col min="14" max="14" width="17" style="3" bestFit="1" customWidth="1"/>
    <col min="15" max="15" width="23.1796875" style="3" bestFit="1" customWidth="1"/>
    <col min="16" max="17" width="8.7265625" style="3"/>
    <col min="18" max="18" width="20.81640625" style="3" bestFit="1" customWidth="1"/>
    <col min="19" max="19" width="16.1796875" style="3" customWidth="1"/>
    <col min="20" max="20" width="8.7265625" style="3"/>
    <col min="21" max="21" width="18.81640625" style="3" bestFit="1" customWidth="1"/>
    <col min="22" max="16384" width="8.7265625" style="3"/>
  </cols>
  <sheetData>
    <row r="3" spans="1:14" x14ac:dyDescent="0.3">
      <c r="C3" s="57" t="s">
        <v>514</v>
      </c>
      <c r="D3" s="97"/>
    </row>
    <row r="5" spans="1:14" ht="28" x14ac:dyDescent="0.3">
      <c r="A5" s="5" t="s">
        <v>0</v>
      </c>
      <c r="B5" s="5"/>
      <c r="C5" s="5" t="s">
        <v>1</v>
      </c>
      <c r="D5" s="5" t="s">
        <v>502</v>
      </c>
      <c r="E5" s="5" t="s">
        <v>2</v>
      </c>
      <c r="F5" s="5" t="s">
        <v>490</v>
      </c>
      <c r="G5" s="6" t="s">
        <v>3</v>
      </c>
      <c r="H5" s="6"/>
      <c r="I5" s="6"/>
      <c r="J5" s="6" t="s">
        <v>4</v>
      </c>
    </row>
    <row r="6" spans="1:14" s="51" customFormat="1" ht="18" x14ac:dyDescent="0.4">
      <c r="A6" s="167" t="s">
        <v>334</v>
      </c>
      <c r="B6" s="298" t="s">
        <v>468</v>
      </c>
      <c r="C6" s="299"/>
      <c r="D6" s="299"/>
      <c r="E6" s="299"/>
      <c r="F6" s="299"/>
      <c r="G6" s="299"/>
      <c r="H6" s="299"/>
      <c r="I6" s="299"/>
      <c r="J6" s="300"/>
      <c r="K6" s="193"/>
    </row>
    <row r="7" spans="1:14" x14ac:dyDescent="0.3">
      <c r="A7" s="15" t="s">
        <v>335</v>
      </c>
      <c r="B7" s="160" t="s">
        <v>210</v>
      </c>
      <c r="C7" s="8" t="s">
        <v>5</v>
      </c>
      <c r="D7" s="95" t="s">
        <v>474</v>
      </c>
      <c r="E7" s="9">
        <v>26</v>
      </c>
      <c r="F7" s="34"/>
      <c r="G7" s="10">
        <v>30183.14</v>
      </c>
      <c r="H7" s="36"/>
      <c r="I7" s="170"/>
      <c r="J7" s="10">
        <f t="shared" ref="J7:J19" si="0">G7*E7</f>
        <v>784761.64</v>
      </c>
      <c r="K7" s="28"/>
    </row>
    <row r="8" spans="1:14" x14ac:dyDescent="0.3">
      <c r="A8" s="15" t="s">
        <v>336</v>
      </c>
      <c r="B8" s="160" t="s">
        <v>211</v>
      </c>
      <c r="C8" s="8" t="s">
        <v>6</v>
      </c>
      <c r="D8" s="95" t="s">
        <v>474</v>
      </c>
      <c r="E8" s="9">
        <v>8</v>
      </c>
      <c r="F8" s="34"/>
      <c r="G8" s="10">
        <v>32864.69</v>
      </c>
      <c r="H8" s="36"/>
      <c r="I8" s="170"/>
      <c r="J8" s="10">
        <f t="shared" si="0"/>
        <v>262917.52</v>
      </c>
      <c r="K8" s="28"/>
    </row>
    <row r="9" spans="1:14" x14ac:dyDescent="0.3">
      <c r="A9" s="15" t="s">
        <v>337</v>
      </c>
      <c r="B9" s="161" t="s">
        <v>212</v>
      </c>
      <c r="C9" s="8" t="s">
        <v>213</v>
      </c>
      <c r="D9" s="95" t="s">
        <v>474</v>
      </c>
      <c r="E9" s="9">
        <v>8</v>
      </c>
      <c r="F9" s="34"/>
      <c r="G9" s="10">
        <v>93284.21</v>
      </c>
      <c r="H9" s="36"/>
      <c r="I9" s="170"/>
      <c r="J9" s="10">
        <f t="shared" si="0"/>
        <v>746273.68</v>
      </c>
      <c r="K9" s="28"/>
    </row>
    <row r="10" spans="1:14" x14ac:dyDescent="0.3">
      <c r="A10" s="15" t="s">
        <v>338</v>
      </c>
      <c r="B10" s="161" t="s">
        <v>214</v>
      </c>
      <c r="C10" s="8" t="s">
        <v>215</v>
      </c>
      <c r="D10" s="95" t="s">
        <v>474</v>
      </c>
      <c r="E10" s="9">
        <v>9</v>
      </c>
      <c r="F10" s="34"/>
      <c r="G10" s="10">
        <v>6558.67</v>
      </c>
      <c r="H10" s="36"/>
      <c r="I10" s="170"/>
      <c r="J10" s="10">
        <f t="shared" si="0"/>
        <v>59028.03</v>
      </c>
      <c r="K10" s="28"/>
    </row>
    <row r="11" spans="1:14" x14ac:dyDescent="0.3">
      <c r="A11" s="15" t="s">
        <v>339</v>
      </c>
      <c r="B11" s="161" t="s">
        <v>216</v>
      </c>
      <c r="C11" s="8" t="s">
        <v>40</v>
      </c>
      <c r="D11" s="95" t="s">
        <v>474</v>
      </c>
      <c r="E11" s="9">
        <v>10</v>
      </c>
      <c r="F11" s="34"/>
      <c r="G11" s="10">
        <v>22692.22</v>
      </c>
      <c r="H11" s="36"/>
      <c r="I11" s="170"/>
      <c r="J11" s="10">
        <f t="shared" si="0"/>
        <v>226922.2</v>
      </c>
      <c r="K11" s="28"/>
      <c r="N11" s="3" t="s">
        <v>485</v>
      </c>
    </row>
    <row r="12" spans="1:14" x14ac:dyDescent="0.3">
      <c r="A12" s="15" t="s">
        <v>340</v>
      </c>
      <c r="B12" s="161" t="s">
        <v>217</v>
      </c>
      <c r="C12" s="8" t="s">
        <v>41</v>
      </c>
      <c r="D12" s="95" t="s">
        <v>474</v>
      </c>
      <c r="E12" s="9">
        <v>11</v>
      </c>
      <c r="F12" s="34"/>
      <c r="G12" s="10">
        <v>105787.58</v>
      </c>
      <c r="H12" s="36"/>
      <c r="I12" s="170"/>
      <c r="J12" s="10">
        <f t="shared" si="0"/>
        <v>1163663.3800000001</v>
      </c>
      <c r="K12" s="28"/>
      <c r="L12" s="3" t="s">
        <v>209</v>
      </c>
      <c r="M12" s="11">
        <f>SUM(J20,J31,J40,J49,J61)</f>
        <v>115547307.42</v>
      </c>
      <c r="N12" s="119">
        <f>M12/3</f>
        <v>38515769.140000001</v>
      </c>
    </row>
    <row r="13" spans="1:14" x14ac:dyDescent="0.3">
      <c r="A13" s="15" t="s">
        <v>341</v>
      </c>
      <c r="B13" s="161" t="s">
        <v>218</v>
      </c>
      <c r="C13" s="8" t="s">
        <v>219</v>
      </c>
      <c r="D13" s="95" t="s">
        <v>474</v>
      </c>
      <c r="E13" s="9">
        <v>12</v>
      </c>
      <c r="F13" s="34"/>
      <c r="G13" s="10">
        <v>10500.45</v>
      </c>
      <c r="H13" s="36"/>
      <c r="I13" s="170"/>
      <c r="J13" s="10">
        <f t="shared" si="0"/>
        <v>126005.40000000001</v>
      </c>
      <c r="K13" s="28"/>
      <c r="L13" s="3" t="s">
        <v>482</v>
      </c>
      <c r="M13" s="11">
        <f>J71</f>
        <v>11977084.800000001</v>
      </c>
      <c r="N13" s="119">
        <f>M13/3</f>
        <v>3992361.6</v>
      </c>
    </row>
    <row r="14" spans="1:14" x14ac:dyDescent="0.3">
      <c r="A14" s="15" t="s">
        <v>342</v>
      </c>
      <c r="B14" s="161" t="s">
        <v>220</v>
      </c>
      <c r="C14" s="8" t="s">
        <v>44</v>
      </c>
      <c r="D14" s="95" t="s">
        <v>474</v>
      </c>
      <c r="E14" s="9">
        <v>13</v>
      </c>
      <c r="F14" s="34"/>
      <c r="G14" s="10">
        <v>12320.45</v>
      </c>
      <c r="H14" s="36"/>
      <c r="I14" s="170"/>
      <c r="J14" s="10">
        <f t="shared" si="0"/>
        <v>160165.85</v>
      </c>
      <c r="K14" s="28"/>
      <c r="L14" s="3" t="s">
        <v>207</v>
      </c>
      <c r="M14" s="11">
        <f>J64</f>
        <v>5550000</v>
      </c>
      <c r="N14" s="119">
        <f>M14/3</f>
        <v>1850000</v>
      </c>
    </row>
    <row r="15" spans="1:14" x14ac:dyDescent="0.3">
      <c r="A15" s="15" t="s">
        <v>343</v>
      </c>
      <c r="B15" s="16" t="s">
        <v>221</v>
      </c>
      <c r="C15" s="8" t="s">
        <v>222</v>
      </c>
      <c r="D15" s="95" t="s">
        <v>474</v>
      </c>
      <c r="E15" s="9">
        <v>14</v>
      </c>
      <c r="F15" s="34"/>
      <c r="G15" s="10">
        <v>19345.419999999998</v>
      </c>
      <c r="H15" s="36"/>
      <c r="I15" s="170"/>
      <c r="J15" s="10">
        <f t="shared" si="0"/>
        <v>270835.88</v>
      </c>
      <c r="K15" s="28"/>
    </row>
    <row r="16" spans="1:14" x14ac:dyDescent="0.3">
      <c r="A16" s="15" t="s">
        <v>344</v>
      </c>
      <c r="B16" s="161" t="s">
        <v>223</v>
      </c>
      <c r="C16" s="8" t="s">
        <v>224</v>
      </c>
      <c r="D16" s="95" t="s">
        <v>474</v>
      </c>
      <c r="E16" s="9">
        <v>15</v>
      </c>
      <c r="F16" s="34"/>
      <c r="G16" s="10">
        <v>21061.93</v>
      </c>
      <c r="H16" s="36"/>
      <c r="I16" s="170"/>
      <c r="J16" s="10">
        <f t="shared" si="0"/>
        <v>315928.95</v>
      </c>
      <c r="K16" s="28"/>
      <c r="M16" s="11">
        <f>SUM(M12:M15)</f>
        <v>133074392.22</v>
      </c>
    </row>
    <row r="17" spans="1:11" x14ac:dyDescent="0.3">
      <c r="A17" s="15" t="s">
        <v>345</v>
      </c>
      <c r="B17" s="161" t="s">
        <v>225</v>
      </c>
      <c r="C17" s="8" t="s">
        <v>226</v>
      </c>
      <c r="D17" s="95" t="s">
        <v>474</v>
      </c>
      <c r="E17" s="9">
        <v>16</v>
      </c>
      <c r="F17" s="34"/>
      <c r="G17" s="10">
        <v>22861.439999999999</v>
      </c>
      <c r="H17" s="36"/>
      <c r="I17" s="170"/>
      <c r="J17" s="10">
        <f t="shared" si="0"/>
        <v>365783.03999999998</v>
      </c>
      <c r="K17" s="28"/>
    </row>
    <row r="18" spans="1:11" x14ac:dyDescent="0.3">
      <c r="A18" s="15" t="s">
        <v>346</v>
      </c>
      <c r="B18" s="162" t="s">
        <v>227</v>
      </c>
      <c r="C18" s="13" t="s">
        <v>11</v>
      </c>
      <c r="D18" s="95" t="s">
        <v>474</v>
      </c>
      <c r="E18" s="9">
        <v>18</v>
      </c>
      <c r="F18" s="34"/>
      <c r="G18" s="10">
        <v>429000</v>
      </c>
      <c r="H18" s="36"/>
      <c r="I18" s="170"/>
      <c r="J18" s="10">
        <f t="shared" si="0"/>
        <v>7722000</v>
      </c>
      <c r="K18" s="28"/>
    </row>
    <row r="19" spans="1:11" x14ac:dyDescent="0.3">
      <c r="A19" s="15" t="s">
        <v>347</v>
      </c>
      <c r="B19" s="161" t="s">
        <v>228</v>
      </c>
      <c r="C19" s="8" t="s">
        <v>229</v>
      </c>
      <c r="D19" s="95" t="s">
        <v>474</v>
      </c>
      <c r="E19" s="9">
        <v>8</v>
      </c>
      <c r="F19" s="34"/>
      <c r="G19" s="10">
        <v>23630.46</v>
      </c>
      <c r="H19" s="36"/>
      <c r="I19" s="170"/>
      <c r="J19" s="10">
        <f t="shared" si="0"/>
        <v>189043.68</v>
      </c>
      <c r="K19" s="28"/>
    </row>
    <row r="20" spans="1:11" s="51" customFormat="1" ht="18" x14ac:dyDescent="0.4">
      <c r="A20" s="167"/>
      <c r="B20" s="296" t="s">
        <v>361</v>
      </c>
      <c r="C20" s="297"/>
      <c r="D20" s="297"/>
      <c r="E20" s="297"/>
      <c r="F20" s="297"/>
      <c r="G20" s="297"/>
      <c r="H20" s="297"/>
      <c r="I20" s="297"/>
      <c r="J20" s="92">
        <f>SUM(J7:J19)</f>
        <v>12393329.25</v>
      </c>
      <c r="K20" s="193"/>
    </row>
    <row r="21" spans="1:11" s="51" customFormat="1" ht="18" x14ac:dyDescent="0.4">
      <c r="A21" s="167" t="s">
        <v>377</v>
      </c>
      <c r="B21" s="281" t="s">
        <v>469</v>
      </c>
      <c r="C21" s="282"/>
      <c r="D21" s="282"/>
      <c r="E21" s="282"/>
      <c r="F21" s="282"/>
      <c r="G21" s="282"/>
      <c r="H21" s="282"/>
      <c r="I21" s="282"/>
      <c r="J21" s="283"/>
      <c r="K21" s="193"/>
    </row>
    <row r="22" spans="1:11" x14ac:dyDescent="0.3">
      <c r="A22" s="15" t="s">
        <v>378</v>
      </c>
      <c r="B22" s="7" t="s">
        <v>230</v>
      </c>
      <c r="C22" s="8" t="s">
        <v>231</v>
      </c>
      <c r="D22" s="95" t="s">
        <v>474</v>
      </c>
      <c r="E22" s="9">
        <v>5</v>
      </c>
      <c r="F22" s="34"/>
      <c r="G22" s="10">
        <v>88523.81</v>
      </c>
      <c r="H22" s="36"/>
      <c r="I22" s="170"/>
      <c r="J22" s="10">
        <f t="shared" ref="J22:J30" si="1">G22*E22</f>
        <v>442619.05</v>
      </c>
      <c r="K22" s="28"/>
    </row>
    <row r="23" spans="1:11" x14ac:dyDescent="0.3">
      <c r="A23" s="15" t="s">
        <v>379</v>
      </c>
      <c r="B23" s="7" t="s">
        <v>232</v>
      </c>
      <c r="C23" s="8" t="s">
        <v>233</v>
      </c>
      <c r="D23" s="95" t="s">
        <v>474</v>
      </c>
      <c r="E23" s="9">
        <v>6</v>
      </c>
      <c r="F23" s="34"/>
      <c r="G23" s="10">
        <v>76874.66</v>
      </c>
      <c r="H23" s="36"/>
      <c r="I23" s="170"/>
      <c r="J23" s="10">
        <f t="shared" si="1"/>
        <v>461247.96</v>
      </c>
      <c r="K23" s="28"/>
    </row>
    <row r="24" spans="1:11" x14ac:dyDescent="0.3">
      <c r="A24" s="15" t="s">
        <v>380</v>
      </c>
      <c r="B24" s="72" t="s">
        <v>234</v>
      </c>
      <c r="C24" s="13" t="s">
        <v>235</v>
      </c>
      <c r="D24" s="95" t="s">
        <v>474</v>
      </c>
      <c r="E24" s="9">
        <v>15</v>
      </c>
      <c r="F24" s="34"/>
      <c r="G24" s="10">
        <v>27912.28</v>
      </c>
      <c r="H24" s="36"/>
      <c r="I24" s="170"/>
      <c r="J24" s="10">
        <f t="shared" si="1"/>
        <v>418684.19999999995</v>
      </c>
      <c r="K24" s="28"/>
    </row>
    <row r="25" spans="1:11" x14ac:dyDescent="0.3">
      <c r="A25" s="15" t="s">
        <v>381</v>
      </c>
      <c r="B25" s="65" t="s">
        <v>236</v>
      </c>
      <c r="C25" s="14" t="s">
        <v>237</v>
      </c>
      <c r="D25" s="95" t="s">
        <v>474</v>
      </c>
      <c r="E25" s="9">
        <v>8</v>
      </c>
      <c r="F25" s="34"/>
      <c r="G25" s="10">
        <v>14791.41</v>
      </c>
      <c r="H25" s="36"/>
      <c r="I25" s="170"/>
      <c r="J25" s="10">
        <f t="shared" si="1"/>
        <v>118331.28</v>
      </c>
      <c r="K25" s="28"/>
    </row>
    <row r="26" spans="1:11" x14ac:dyDescent="0.3">
      <c r="A26" s="15" t="s">
        <v>382</v>
      </c>
      <c r="B26" s="65" t="s">
        <v>238</v>
      </c>
      <c r="C26" s="14" t="s">
        <v>239</v>
      </c>
      <c r="D26" s="95" t="s">
        <v>474</v>
      </c>
      <c r="E26" s="9">
        <v>5</v>
      </c>
      <c r="F26" s="34"/>
      <c r="G26" s="10">
        <v>46602.46</v>
      </c>
      <c r="H26" s="36"/>
      <c r="I26" s="170"/>
      <c r="J26" s="10">
        <f t="shared" si="1"/>
        <v>233012.3</v>
      </c>
      <c r="K26" s="28"/>
    </row>
    <row r="27" spans="1:11" x14ac:dyDescent="0.3">
      <c r="A27" s="15" t="s">
        <v>383</v>
      </c>
      <c r="B27" s="65" t="s">
        <v>240</v>
      </c>
      <c r="C27" s="14" t="s">
        <v>239</v>
      </c>
      <c r="D27" s="95" t="s">
        <v>474</v>
      </c>
      <c r="E27" s="9">
        <v>6</v>
      </c>
      <c r="F27" s="34"/>
      <c r="G27" s="10">
        <v>39239.519999999997</v>
      </c>
      <c r="H27" s="36"/>
      <c r="I27" s="170"/>
      <c r="J27" s="10">
        <f t="shared" si="1"/>
        <v>235437.12</v>
      </c>
      <c r="K27" s="28"/>
    </row>
    <row r="28" spans="1:11" x14ac:dyDescent="0.3">
      <c r="A28" s="15" t="s">
        <v>384</v>
      </c>
      <c r="B28" s="65" t="s">
        <v>241</v>
      </c>
      <c r="C28" s="14" t="s">
        <v>242</v>
      </c>
      <c r="D28" s="95" t="s">
        <v>474</v>
      </c>
      <c r="E28" s="9">
        <v>7</v>
      </c>
      <c r="F28" s="34"/>
      <c r="G28" s="10">
        <v>17900.21</v>
      </c>
      <c r="H28" s="36"/>
      <c r="I28" s="170"/>
      <c r="J28" s="10">
        <f t="shared" si="1"/>
        <v>125301.47</v>
      </c>
      <c r="K28" s="28"/>
    </row>
    <row r="29" spans="1:11" x14ac:dyDescent="0.3">
      <c r="A29" s="15" t="s">
        <v>385</v>
      </c>
      <c r="B29" s="65" t="s">
        <v>243</v>
      </c>
      <c r="C29" s="15" t="s">
        <v>244</v>
      </c>
      <c r="D29" s="95" t="s">
        <v>474</v>
      </c>
      <c r="E29" s="9">
        <v>7</v>
      </c>
      <c r="F29" s="34"/>
      <c r="G29" s="10">
        <v>103811.23</v>
      </c>
      <c r="H29" s="36"/>
      <c r="I29" s="170"/>
      <c r="J29" s="10">
        <f t="shared" si="1"/>
        <v>726678.61</v>
      </c>
      <c r="K29" s="28"/>
    </row>
    <row r="30" spans="1:11" x14ac:dyDescent="0.3">
      <c r="A30" s="15" t="s">
        <v>386</v>
      </c>
      <c r="B30" s="65" t="s">
        <v>13</v>
      </c>
      <c r="C30" s="14" t="s">
        <v>14</v>
      </c>
      <c r="D30" s="95" t="s">
        <v>474</v>
      </c>
      <c r="E30" s="9">
        <v>8</v>
      </c>
      <c r="F30" s="34"/>
      <c r="G30" s="10">
        <v>886000.23</v>
      </c>
      <c r="H30" s="36"/>
      <c r="I30" s="170"/>
      <c r="J30" s="10">
        <f t="shared" si="1"/>
        <v>7088001.8399999999</v>
      </c>
      <c r="K30" s="28"/>
    </row>
    <row r="31" spans="1:11" s="51" customFormat="1" ht="18" x14ac:dyDescent="0.4">
      <c r="A31" s="167"/>
      <c r="B31" s="296" t="s">
        <v>362</v>
      </c>
      <c r="C31" s="297"/>
      <c r="D31" s="297"/>
      <c r="E31" s="297"/>
      <c r="F31" s="297"/>
      <c r="G31" s="297"/>
      <c r="H31" s="297"/>
      <c r="I31" s="297"/>
      <c r="J31" s="92">
        <f>SUM(J22:J30)</f>
        <v>9849313.8300000001</v>
      </c>
      <c r="K31" s="193"/>
    </row>
    <row r="32" spans="1:11" s="51" customFormat="1" ht="18" x14ac:dyDescent="0.4">
      <c r="A32" s="167" t="s">
        <v>390</v>
      </c>
      <c r="B32" s="285" t="s">
        <v>473</v>
      </c>
      <c r="C32" s="286"/>
      <c r="D32" s="286"/>
      <c r="E32" s="286"/>
      <c r="F32" s="286"/>
      <c r="G32" s="286"/>
      <c r="H32" s="286"/>
      <c r="I32" s="286"/>
      <c r="J32" s="287"/>
      <c r="K32" s="193"/>
    </row>
    <row r="33" spans="1:11" x14ac:dyDescent="0.3">
      <c r="A33" s="15" t="s">
        <v>391</v>
      </c>
      <c r="B33" s="73" t="s">
        <v>245</v>
      </c>
      <c r="C33" s="7" t="s">
        <v>15</v>
      </c>
      <c r="D33" s="95" t="s">
        <v>474</v>
      </c>
      <c r="E33" s="9">
        <v>10</v>
      </c>
      <c r="F33" s="34"/>
      <c r="G33" s="10">
        <v>150761.63</v>
      </c>
      <c r="H33" s="36"/>
      <c r="I33" s="170"/>
      <c r="J33" s="10">
        <f>G33*E33</f>
        <v>1507616.3</v>
      </c>
      <c r="K33" s="28"/>
    </row>
    <row r="34" spans="1:11" x14ac:dyDescent="0.3">
      <c r="A34" s="15" t="s">
        <v>392</v>
      </c>
      <c r="B34" s="73" t="s">
        <v>246</v>
      </c>
      <c r="C34" s="7" t="s">
        <v>247</v>
      </c>
      <c r="D34" s="95" t="s">
        <v>474</v>
      </c>
      <c r="E34" s="9">
        <v>11</v>
      </c>
      <c r="F34" s="34"/>
      <c r="G34" s="10">
        <v>38999.449999999997</v>
      </c>
      <c r="H34" s="36"/>
      <c r="I34" s="170"/>
      <c r="J34" s="10">
        <f t="shared" ref="J34:J35" si="2">G34*E34</f>
        <v>428993.94999999995</v>
      </c>
      <c r="K34" s="28"/>
    </row>
    <row r="35" spans="1:11" x14ac:dyDescent="0.3">
      <c r="A35" s="15" t="s">
        <v>393</v>
      </c>
      <c r="B35" s="73" t="s">
        <v>248</v>
      </c>
      <c r="C35" s="7" t="s">
        <v>249</v>
      </c>
      <c r="D35" s="95" t="s">
        <v>474</v>
      </c>
      <c r="E35" s="9">
        <v>12</v>
      </c>
      <c r="F35" s="34"/>
      <c r="G35" s="10">
        <v>8555.99</v>
      </c>
      <c r="H35" s="36"/>
      <c r="I35" s="170"/>
      <c r="J35" s="10">
        <f t="shared" si="2"/>
        <v>102671.88</v>
      </c>
      <c r="K35" s="28"/>
    </row>
    <row r="36" spans="1:11" x14ac:dyDescent="0.3">
      <c r="A36" s="15" t="s">
        <v>394</v>
      </c>
      <c r="B36" s="73" t="s">
        <v>250</v>
      </c>
      <c r="C36" s="7" t="s">
        <v>251</v>
      </c>
      <c r="D36" s="95" t="s">
        <v>474</v>
      </c>
      <c r="E36" s="9">
        <v>32</v>
      </c>
      <c r="F36" s="34"/>
      <c r="G36" s="10">
        <v>48597.55</v>
      </c>
      <c r="H36" s="36"/>
      <c r="I36" s="170"/>
      <c r="J36" s="10">
        <f>G36*E36</f>
        <v>1555121.6</v>
      </c>
      <c r="K36" s="28"/>
    </row>
    <row r="37" spans="1:11" x14ac:dyDescent="0.3">
      <c r="A37" s="15" t="s">
        <v>395</v>
      </c>
      <c r="B37" s="73" t="s">
        <v>252</v>
      </c>
      <c r="C37" s="7" t="s">
        <v>253</v>
      </c>
      <c r="D37" s="95" t="s">
        <v>474</v>
      </c>
      <c r="E37" s="9">
        <v>15</v>
      </c>
      <c r="F37" s="34"/>
      <c r="G37" s="10">
        <v>295591.69</v>
      </c>
      <c r="H37" s="36"/>
      <c r="I37" s="170"/>
      <c r="J37" s="10">
        <f>G37*E37</f>
        <v>4433875.3499999996</v>
      </c>
      <c r="K37" s="28"/>
    </row>
    <row r="38" spans="1:11" x14ac:dyDescent="0.3">
      <c r="A38" s="15" t="s">
        <v>396</v>
      </c>
      <c r="B38" s="15" t="s">
        <v>254</v>
      </c>
      <c r="C38" s="7" t="s">
        <v>255</v>
      </c>
      <c r="D38" s="95" t="s">
        <v>474</v>
      </c>
      <c r="E38" s="9">
        <v>16</v>
      </c>
      <c r="F38" s="34"/>
      <c r="G38" s="10">
        <v>23223.11</v>
      </c>
      <c r="H38" s="36"/>
      <c r="I38" s="170"/>
      <c r="J38" s="10">
        <f>G38*E38</f>
        <v>371569.76</v>
      </c>
      <c r="K38" s="28"/>
    </row>
    <row r="39" spans="1:11" x14ac:dyDescent="0.3">
      <c r="A39" s="15" t="s">
        <v>397</v>
      </c>
      <c r="B39" s="73" t="s">
        <v>256</v>
      </c>
      <c r="C39" s="14" t="s">
        <v>28</v>
      </c>
      <c r="D39" s="95" t="s">
        <v>474</v>
      </c>
      <c r="E39" s="9">
        <v>7</v>
      </c>
      <c r="F39" s="34"/>
      <c r="G39" s="10">
        <v>390733.23</v>
      </c>
      <c r="H39" s="36"/>
      <c r="I39" s="170"/>
      <c r="J39" s="10">
        <f>G39*E39</f>
        <v>2735132.61</v>
      </c>
      <c r="K39" s="28"/>
    </row>
    <row r="40" spans="1:11" s="51" customFormat="1" ht="18" x14ac:dyDescent="0.4">
      <c r="A40" s="167"/>
      <c r="B40" s="296" t="s">
        <v>363</v>
      </c>
      <c r="C40" s="297"/>
      <c r="D40" s="297"/>
      <c r="E40" s="297"/>
      <c r="F40" s="297"/>
      <c r="G40" s="297"/>
      <c r="H40" s="297"/>
      <c r="I40" s="297"/>
      <c r="J40" s="92">
        <f>SUM(J33:J39)</f>
        <v>11134981.449999999</v>
      </c>
      <c r="K40" s="193"/>
    </row>
    <row r="41" spans="1:11" s="51" customFormat="1" ht="18" x14ac:dyDescent="0.4">
      <c r="A41" s="167" t="s">
        <v>404</v>
      </c>
      <c r="B41" s="285" t="s">
        <v>472</v>
      </c>
      <c r="C41" s="286"/>
      <c r="D41" s="286"/>
      <c r="E41" s="286"/>
      <c r="F41" s="286"/>
      <c r="G41" s="286"/>
      <c r="H41" s="286"/>
      <c r="I41" s="286"/>
      <c r="J41" s="287"/>
      <c r="K41" s="193"/>
    </row>
    <row r="42" spans="1:11" x14ac:dyDescent="0.3">
      <c r="A42" s="15" t="s">
        <v>405</v>
      </c>
      <c r="B42" s="7" t="s">
        <v>257</v>
      </c>
      <c r="C42" s="7" t="s">
        <v>258</v>
      </c>
      <c r="D42" s="95" t="s">
        <v>474</v>
      </c>
      <c r="E42" s="9">
        <v>38</v>
      </c>
      <c r="F42" s="34"/>
      <c r="G42" s="10">
        <v>33960.68</v>
      </c>
      <c r="H42" s="36"/>
      <c r="I42" s="170"/>
      <c r="J42" s="10">
        <f t="shared" ref="J42:J48" si="3">G42*E42</f>
        <v>1290505.8400000001</v>
      </c>
      <c r="K42" s="28"/>
    </row>
    <row r="43" spans="1:11" s="75" customFormat="1" x14ac:dyDescent="0.25">
      <c r="A43" s="163" t="s">
        <v>406</v>
      </c>
      <c r="B43" s="161" t="s">
        <v>259</v>
      </c>
      <c r="C43" s="74" t="s">
        <v>260</v>
      </c>
      <c r="D43" s="95" t="s">
        <v>474</v>
      </c>
      <c r="E43" s="164">
        <v>8</v>
      </c>
      <c r="F43" s="165"/>
      <c r="G43" s="166">
        <v>58218.22</v>
      </c>
      <c r="H43" s="169"/>
      <c r="I43" s="171"/>
      <c r="J43" s="166">
        <f t="shared" si="3"/>
        <v>465745.76</v>
      </c>
      <c r="K43" s="28"/>
    </row>
    <row r="44" spans="1:11" x14ac:dyDescent="0.3">
      <c r="A44" s="15" t="s">
        <v>407</v>
      </c>
      <c r="B44" s="7" t="s">
        <v>261</v>
      </c>
      <c r="C44" s="7" t="s">
        <v>262</v>
      </c>
      <c r="D44" s="95" t="s">
        <v>474</v>
      </c>
      <c r="E44" s="9">
        <v>40</v>
      </c>
      <c r="F44" s="34"/>
      <c r="G44" s="10">
        <v>244660.02</v>
      </c>
      <c r="H44" s="36"/>
      <c r="I44" s="170"/>
      <c r="J44" s="10">
        <f t="shared" si="3"/>
        <v>9786400.7999999989</v>
      </c>
      <c r="K44" s="28"/>
    </row>
    <row r="45" spans="1:11" x14ac:dyDescent="0.3">
      <c r="A45" s="15" t="s">
        <v>408</v>
      </c>
      <c r="B45" s="7" t="s">
        <v>263</v>
      </c>
      <c r="C45" s="7" t="s">
        <v>264</v>
      </c>
      <c r="D45" s="95" t="s">
        <v>474</v>
      </c>
      <c r="E45" s="9">
        <v>41</v>
      </c>
      <c r="F45" s="34"/>
      <c r="G45" s="10">
        <v>310037.23</v>
      </c>
      <c r="H45" s="36"/>
      <c r="I45" s="170"/>
      <c r="J45" s="10">
        <f t="shared" si="3"/>
        <v>12711526.43</v>
      </c>
      <c r="K45" s="28"/>
    </row>
    <row r="46" spans="1:11" x14ac:dyDescent="0.3">
      <c r="A46" s="163" t="s">
        <v>409</v>
      </c>
      <c r="B46" s="7" t="s">
        <v>265</v>
      </c>
      <c r="C46" s="7" t="s">
        <v>266</v>
      </c>
      <c r="D46" s="95" t="s">
        <v>474</v>
      </c>
      <c r="E46" s="9">
        <v>42</v>
      </c>
      <c r="F46" s="34"/>
      <c r="G46" s="10">
        <v>520629.36</v>
      </c>
      <c r="H46" s="36"/>
      <c r="I46" s="170"/>
      <c r="J46" s="10">
        <f t="shared" si="3"/>
        <v>21866433.120000001</v>
      </c>
      <c r="K46" s="28"/>
    </row>
    <row r="47" spans="1:11" x14ac:dyDescent="0.3">
      <c r="A47" s="15" t="s">
        <v>410</v>
      </c>
      <c r="B47" s="7" t="s">
        <v>267</v>
      </c>
      <c r="C47" s="7" t="s">
        <v>11</v>
      </c>
      <c r="D47" s="95" t="s">
        <v>474</v>
      </c>
      <c r="E47" s="9">
        <v>43</v>
      </c>
      <c r="F47" s="34"/>
      <c r="G47" s="10">
        <v>408709.09</v>
      </c>
      <c r="H47" s="36"/>
      <c r="I47" s="170"/>
      <c r="J47" s="10">
        <f t="shared" si="3"/>
        <v>17574490.870000001</v>
      </c>
      <c r="K47" s="28"/>
    </row>
    <row r="48" spans="1:11" x14ac:dyDescent="0.3">
      <c r="A48" s="15" t="s">
        <v>411</v>
      </c>
      <c r="B48" s="7" t="s">
        <v>268</v>
      </c>
      <c r="C48" s="7" t="s">
        <v>269</v>
      </c>
      <c r="D48" s="95" t="s">
        <v>474</v>
      </c>
      <c r="E48" s="9">
        <v>44</v>
      </c>
      <c r="F48" s="34"/>
      <c r="G48" s="10">
        <v>93874.15</v>
      </c>
      <c r="H48" s="36"/>
      <c r="I48" s="170"/>
      <c r="J48" s="10">
        <f t="shared" si="3"/>
        <v>4130462.5999999996</v>
      </c>
      <c r="K48" s="28"/>
    </row>
    <row r="49" spans="1:11" s="51" customFormat="1" ht="18" x14ac:dyDescent="0.4">
      <c r="A49" s="167"/>
      <c r="B49" s="296" t="s">
        <v>364</v>
      </c>
      <c r="C49" s="297"/>
      <c r="D49" s="297"/>
      <c r="E49" s="297"/>
      <c r="F49" s="297"/>
      <c r="G49" s="297"/>
      <c r="H49" s="297"/>
      <c r="I49" s="297"/>
      <c r="J49" s="92">
        <f>SUM(J42:J48)</f>
        <v>67825565.420000002</v>
      </c>
      <c r="K49" s="193"/>
    </row>
    <row r="50" spans="1:11" s="51" customFormat="1" ht="18" x14ac:dyDescent="0.4">
      <c r="A50" s="167" t="s">
        <v>422</v>
      </c>
      <c r="B50" s="285" t="s">
        <v>471</v>
      </c>
      <c r="C50" s="286"/>
      <c r="D50" s="286"/>
      <c r="E50" s="286"/>
      <c r="F50" s="286"/>
      <c r="G50" s="286"/>
      <c r="H50" s="286"/>
      <c r="I50" s="286"/>
      <c r="J50" s="287"/>
      <c r="K50" s="193"/>
    </row>
    <row r="51" spans="1:11" x14ac:dyDescent="0.3">
      <c r="A51" s="15" t="s">
        <v>423</v>
      </c>
      <c r="B51" s="7" t="s">
        <v>270</v>
      </c>
      <c r="C51" s="7" t="s">
        <v>271</v>
      </c>
      <c r="D51" s="95" t="s">
        <v>474</v>
      </c>
      <c r="E51" s="9">
        <v>30</v>
      </c>
      <c r="F51" s="34"/>
      <c r="G51" s="10">
        <v>285272.52</v>
      </c>
      <c r="H51" s="36"/>
      <c r="I51" s="170"/>
      <c r="J51" s="10">
        <f t="shared" ref="J51:J60" si="4">G51*E51</f>
        <v>8558175.6000000015</v>
      </c>
      <c r="K51" s="28"/>
    </row>
    <row r="52" spans="1:11" x14ac:dyDescent="0.3">
      <c r="A52" s="15" t="s">
        <v>424</v>
      </c>
      <c r="B52" s="7" t="s">
        <v>272</v>
      </c>
      <c r="C52" s="7" t="s">
        <v>273</v>
      </c>
      <c r="D52" s="95" t="s">
        <v>474</v>
      </c>
      <c r="E52" s="9">
        <v>9</v>
      </c>
      <c r="F52" s="34"/>
      <c r="G52" s="10">
        <v>165361.67000000001</v>
      </c>
      <c r="H52" s="36"/>
      <c r="I52" s="170"/>
      <c r="J52" s="10">
        <f t="shared" si="4"/>
        <v>1488255.03</v>
      </c>
      <c r="K52" s="28"/>
    </row>
    <row r="53" spans="1:11" x14ac:dyDescent="0.3">
      <c r="A53" s="15" t="s">
        <v>426</v>
      </c>
      <c r="B53" s="7" t="s">
        <v>274</v>
      </c>
      <c r="C53" s="7" t="s">
        <v>275</v>
      </c>
      <c r="D53" s="95" t="s">
        <v>474</v>
      </c>
      <c r="E53" s="9">
        <v>10</v>
      </c>
      <c r="F53" s="34"/>
      <c r="G53" s="10">
        <v>80304.67</v>
      </c>
      <c r="H53" s="36"/>
      <c r="I53" s="170"/>
      <c r="J53" s="10">
        <f t="shared" si="4"/>
        <v>803046.7</v>
      </c>
      <c r="K53" s="28"/>
    </row>
    <row r="54" spans="1:11" x14ac:dyDescent="0.3">
      <c r="A54" s="15" t="s">
        <v>425</v>
      </c>
      <c r="B54" s="7" t="s">
        <v>276</v>
      </c>
      <c r="C54" s="7" t="s">
        <v>39</v>
      </c>
      <c r="D54" s="95" t="s">
        <v>474</v>
      </c>
      <c r="E54" s="9">
        <v>15</v>
      </c>
      <c r="F54" s="34"/>
      <c r="G54" s="10">
        <v>56352.29</v>
      </c>
      <c r="H54" s="36"/>
      <c r="I54" s="170"/>
      <c r="J54" s="10">
        <f t="shared" si="4"/>
        <v>845284.35</v>
      </c>
      <c r="K54" s="28"/>
    </row>
    <row r="55" spans="1:11" x14ac:dyDescent="0.3">
      <c r="A55" s="15" t="s">
        <v>427</v>
      </c>
      <c r="B55" s="7" t="s">
        <v>277</v>
      </c>
      <c r="C55" s="7" t="s">
        <v>278</v>
      </c>
      <c r="D55" s="95" t="s">
        <v>474</v>
      </c>
      <c r="E55" s="9">
        <v>15</v>
      </c>
      <c r="F55" s="34"/>
      <c r="G55" s="10">
        <v>20440.23</v>
      </c>
      <c r="H55" s="36"/>
      <c r="I55" s="170"/>
      <c r="J55" s="10">
        <f t="shared" si="4"/>
        <v>306603.45</v>
      </c>
      <c r="K55" s="28"/>
    </row>
    <row r="56" spans="1:11" x14ac:dyDescent="0.3">
      <c r="A56" s="15" t="s">
        <v>428</v>
      </c>
      <c r="B56" s="7" t="s">
        <v>279</v>
      </c>
      <c r="C56" s="7" t="s">
        <v>242</v>
      </c>
      <c r="D56" s="95" t="s">
        <v>474</v>
      </c>
      <c r="E56" s="9">
        <v>12</v>
      </c>
      <c r="F56" s="34"/>
      <c r="G56" s="10">
        <v>27879.73</v>
      </c>
      <c r="H56" s="36"/>
      <c r="I56" s="170"/>
      <c r="J56" s="10">
        <f t="shared" si="4"/>
        <v>334556.76</v>
      </c>
      <c r="K56" s="28"/>
    </row>
    <row r="57" spans="1:11" x14ac:dyDescent="0.3">
      <c r="A57" s="15" t="s">
        <v>429</v>
      </c>
      <c r="B57" s="7" t="s">
        <v>280</v>
      </c>
      <c r="C57" s="7" t="s">
        <v>281</v>
      </c>
      <c r="D57" s="95" t="s">
        <v>474</v>
      </c>
      <c r="E57" s="9">
        <v>16</v>
      </c>
      <c r="F57" s="34"/>
      <c r="G57" s="10">
        <v>23573.98</v>
      </c>
      <c r="H57" s="36"/>
      <c r="I57" s="170"/>
      <c r="J57" s="10">
        <f t="shared" si="4"/>
        <v>377183.68</v>
      </c>
      <c r="K57" s="28"/>
    </row>
    <row r="58" spans="1:11" x14ac:dyDescent="0.3">
      <c r="A58" s="15" t="s">
        <v>430</v>
      </c>
      <c r="B58" s="7" t="s">
        <v>282</v>
      </c>
      <c r="C58" s="7" t="s">
        <v>251</v>
      </c>
      <c r="D58" s="95" t="s">
        <v>474</v>
      </c>
      <c r="E58" s="9">
        <v>22</v>
      </c>
      <c r="F58" s="34"/>
      <c r="G58" s="10">
        <v>47441.88</v>
      </c>
      <c r="H58" s="36"/>
      <c r="I58" s="170"/>
      <c r="J58" s="10">
        <f t="shared" si="4"/>
        <v>1043721.36</v>
      </c>
      <c r="K58" s="28"/>
    </row>
    <row r="59" spans="1:11" x14ac:dyDescent="0.3">
      <c r="A59" s="15" t="s">
        <v>431</v>
      </c>
      <c r="B59" s="7" t="s">
        <v>283</v>
      </c>
      <c r="C59" s="7" t="s">
        <v>284</v>
      </c>
      <c r="D59" s="95" t="s">
        <v>474</v>
      </c>
      <c r="E59" s="9">
        <v>10</v>
      </c>
      <c r="F59" s="34"/>
      <c r="G59" s="10">
        <v>48273.18</v>
      </c>
      <c r="H59" s="36"/>
      <c r="I59" s="170"/>
      <c r="J59" s="10">
        <f t="shared" si="4"/>
        <v>482731.8</v>
      </c>
      <c r="K59" s="28"/>
    </row>
    <row r="60" spans="1:11" x14ac:dyDescent="0.3">
      <c r="A60" s="15" t="s">
        <v>432</v>
      </c>
      <c r="B60" s="7" t="s">
        <v>285</v>
      </c>
      <c r="C60" s="7" t="s">
        <v>251</v>
      </c>
      <c r="D60" s="95" t="s">
        <v>474</v>
      </c>
      <c r="E60" s="9">
        <v>2</v>
      </c>
      <c r="F60" s="34"/>
      <c r="G60" s="10">
        <v>52279.37</v>
      </c>
      <c r="H60" s="36"/>
      <c r="I60" s="170"/>
      <c r="J60" s="10">
        <f t="shared" si="4"/>
        <v>104558.74</v>
      </c>
      <c r="K60" s="28"/>
    </row>
    <row r="61" spans="1:11" s="51" customFormat="1" ht="18" x14ac:dyDescent="0.4">
      <c r="A61" s="167"/>
      <c r="B61" s="296" t="s">
        <v>365</v>
      </c>
      <c r="C61" s="297"/>
      <c r="D61" s="297"/>
      <c r="E61" s="297"/>
      <c r="F61" s="297"/>
      <c r="G61" s="297"/>
      <c r="H61" s="297"/>
      <c r="I61" s="297"/>
      <c r="J61" s="92">
        <f>SUM(J51:J60)</f>
        <v>14344117.469999999</v>
      </c>
      <c r="K61" s="193"/>
    </row>
    <row r="62" spans="1:11" s="51" customFormat="1" ht="18" x14ac:dyDescent="0.4">
      <c r="A62" s="167" t="s">
        <v>437</v>
      </c>
      <c r="B62" s="285" t="s">
        <v>452</v>
      </c>
      <c r="C62" s="286"/>
      <c r="D62" s="286"/>
      <c r="E62" s="286"/>
      <c r="F62" s="286"/>
      <c r="G62" s="286"/>
      <c r="H62" s="286"/>
      <c r="I62" s="286"/>
      <c r="J62" s="287"/>
      <c r="K62" s="193"/>
    </row>
    <row r="63" spans="1:11" x14ac:dyDescent="0.3">
      <c r="A63" s="15" t="s">
        <v>438</v>
      </c>
      <c r="B63" s="174"/>
      <c r="C63" s="7" t="s">
        <v>208</v>
      </c>
      <c r="D63" s="25" t="s">
        <v>454</v>
      </c>
      <c r="E63" s="9">
        <v>3</v>
      </c>
      <c r="F63" s="34"/>
      <c r="G63" s="10">
        <v>1850000</v>
      </c>
      <c r="H63" s="36"/>
      <c r="I63" s="170"/>
      <c r="J63" s="10">
        <f t="shared" ref="J63" si="5">G63*E63</f>
        <v>5550000</v>
      </c>
      <c r="K63" s="28"/>
    </row>
    <row r="64" spans="1:11" s="51" customFormat="1" ht="18" x14ac:dyDescent="0.4">
      <c r="A64" s="167"/>
      <c r="B64" s="296" t="s">
        <v>503</v>
      </c>
      <c r="C64" s="297"/>
      <c r="D64" s="297"/>
      <c r="E64" s="297"/>
      <c r="F64" s="297"/>
      <c r="G64" s="297"/>
      <c r="H64" s="297"/>
      <c r="I64" s="297"/>
      <c r="J64" s="92">
        <f>J63</f>
        <v>5550000</v>
      </c>
      <c r="K64" s="193"/>
    </row>
    <row r="65" spans="1:21" s="51" customFormat="1" ht="18" x14ac:dyDescent="0.4">
      <c r="A65" s="167"/>
      <c r="B65" s="190"/>
      <c r="C65" s="191"/>
      <c r="D65" s="191"/>
      <c r="E65" s="191"/>
      <c r="F65" s="191"/>
      <c r="G65" s="191"/>
      <c r="H65" s="191"/>
      <c r="I65" s="191"/>
      <c r="J65" s="189"/>
      <c r="K65" s="193"/>
      <c r="M65" s="279" t="s">
        <v>464</v>
      </c>
      <c r="N65" s="279"/>
      <c r="O65" s="279"/>
      <c r="P65" s="279" t="s">
        <v>465</v>
      </c>
      <c r="Q65" s="279"/>
      <c r="R65" s="279"/>
      <c r="S65" s="279" t="s">
        <v>483</v>
      </c>
      <c r="T65" s="279"/>
      <c r="U65" s="279"/>
    </row>
    <row r="66" spans="1:21" s="51" customFormat="1" ht="18" x14ac:dyDescent="0.4">
      <c r="A66" s="167" t="s">
        <v>439</v>
      </c>
      <c r="B66" s="285" t="s">
        <v>476</v>
      </c>
      <c r="C66" s="286"/>
      <c r="D66" s="286"/>
      <c r="E66" s="286"/>
      <c r="F66" s="286"/>
      <c r="G66" s="286"/>
      <c r="H66" s="286"/>
      <c r="I66" s="286"/>
      <c r="J66" s="287"/>
      <c r="K66" s="192"/>
      <c r="L66" s="3"/>
      <c r="M66" s="113" t="s">
        <v>1</v>
      </c>
      <c r="N66" s="117" t="s">
        <v>466</v>
      </c>
      <c r="O66" s="117" t="s">
        <v>467</v>
      </c>
      <c r="P66" s="113"/>
      <c r="Q66" s="117" t="s">
        <v>466</v>
      </c>
      <c r="R66" s="117" t="s">
        <v>467</v>
      </c>
      <c r="S66" s="113"/>
      <c r="T66" s="117" t="s">
        <v>466</v>
      </c>
      <c r="U66" s="117" t="s">
        <v>467</v>
      </c>
    </row>
    <row r="67" spans="1:21" ht="36" x14ac:dyDescent="0.4">
      <c r="A67" s="90" t="s">
        <v>333</v>
      </c>
      <c r="B67" s="90" t="s">
        <v>333</v>
      </c>
      <c r="C67" s="88" t="s">
        <v>369</v>
      </c>
      <c r="D67" s="89" t="s">
        <v>372</v>
      </c>
      <c r="E67" s="90" t="s">
        <v>370</v>
      </c>
      <c r="F67" s="90" t="s">
        <v>457</v>
      </c>
      <c r="G67" s="91" t="s">
        <v>374</v>
      </c>
      <c r="H67" s="91" t="s">
        <v>459</v>
      </c>
      <c r="I67" s="90" t="s">
        <v>480</v>
      </c>
      <c r="J67" s="90" t="s">
        <v>481</v>
      </c>
      <c r="M67" s="114" t="s">
        <v>202</v>
      </c>
      <c r="N67" s="15"/>
      <c r="O67" s="15"/>
      <c r="P67" s="114"/>
      <c r="Q67" s="15"/>
      <c r="R67" s="15"/>
      <c r="S67" s="114"/>
      <c r="T67" s="15"/>
      <c r="U67" s="15"/>
    </row>
    <row r="68" spans="1:21" ht="42" x14ac:dyDescent="0.3">
      <c r="A68" s="15" t="s">
        <v>440</v>
      </c>
      <c r="B68" s="179"/>
      <c r="C68" s="76" t="s">
        <v>371</v>
      </c>
      <c r="D68" s="26" t="s">
        <v>515</v>
      </c>
      <c r="E68" s="26">
        <f>204*1</f>
        <v>204</v>
      </c>
      <c r="F68" s="26">
        <v>22</v>
      </c>
      <c r="G68" s="172">
        <v>11.1</v>
      </c>
      <c r="H68" s="172">
        <f>E68*F68*G68</f>
        <v>49816.799999999996</v>
      </c>
      <c r="I68" s="26">
        <v>36</v>
      </c>
      <c r="J68" s="173">
        <f>H68*I68</f>
        <v>1793404.7999999998</v>
      </c>
      <c r="M68" s="114" t="s">
        <v>203</v>
      </c>
      <c r="N68" s="15"/>
      <c r="O68" s="38">
        <f>N13</f>
        <v>3992361.6</v>
      </c>
      <c r="P68" s="114" t="s">
        <v>203</v>
      </c>
      <c r="Q68" s="15"/>
      <c r="R68" s="38">
        <f>N12</f>
        <v>38515769.140000001</v>
      </c>
      <c r="S68" s="114" t="s">
        <v>203</v>
      </c>
      <c r="T68" s="15"/>
      <c r="U68" s="38">
        <f>N14</f>
        <v>1850000</v>
      </c>
    </row>
    <row r="69" spans="1:21" ht="42" x14ac:dyDescent="0.3">
      <c r="A69" s="15" t="s">
        <v>498</v>
      </c>
      <c r="B69" s="180"/>
      <c r="C69" s="15" t="s">
        <v>375</v>
      </c>
      <c r="D69" s="26" t="s">
        <v>373</v>
      </c>
      <c r="E69" s="26">
        <f>22*8</f>
        <v>176</v>
      </c>
      <c r="F69" s="26">
        <v>1</v>
      </c>
      <c r="G69" s="203">
        <v>1360</v>
      </c>
      <c r="H69" s="172">
        <f t="shared" ref="H69:H70" si="6">E69*F69*G69</f>
        <v>239360</v>
      </c>
      <c r="I69" s="26">
        <v>36</v>
      </c>
      <c r="J69" s="173">
        <f t="shared" ref="J69:J70" si="7">H69*I69</f>
        <v>8616960</v>
      </c>
      <c r="M69" s="114" t="s">
        <v>204</v>
      </c>
      <c r="N69" s="19"/>
      <c r="O69" s="38">
        <f>O68+O68*N69</f>
        <v>3992361.6</v>
      </c>
      <c r="P69" s="114" t="s">
        <v>204</v>
      </c>
      <c r="Q69" s="19"/>
      <c r="R69" s="38">
        <f>R68+R68*Q69</f>
        <v>38515769.140000001</v>
      </c>
      <c r="S69" s="114" t="s">
        <v>204</v>
      </c>
      <c r="T69" s="19"/>
      <c r="U69" s="38">
        <f>U68+U68*T69</f>
        <v>1850000</v>
      </c>
    </row>
    <row r="70" spans="1:21" ht="56" x14ac:dyDescent="0.3">
      <c r="A70" s="15" t="s">
        <v>504</v>
      </c>
      <c r="B70" s="181"/>
      <c r="C70" s="175" t="s">
        <v>516</v>
      </c>
      <c r="D70" s="177" t="s">
        <v>373</v>
      </c>
      <c r="E70" s="178">
        <f>4*8</f>
        <v>32</v>
      </c>
      <c r="F70" s="178">
        <v>1</v>
      </c>
      <c r="G70" s="203">
        <v>1360</v>
      </c>
      <c r="H70" s="172">
        <f t="shared" si="6"/>
        <v>43520</v>
      </c>
      <c r="I70" s="26">
        <v>36</v>
      </c>
      <c r="J70" s="173">
        <f t="shared" si="7"/>
        <v>1566720</v>
      </c>
      <c r="K70" s="192" t="s">
        <v>543</v>
      </c>
      <c r="M70" s="114" t="s">
        <v>205</v>
      </c>
      <c r="N70" s="19"/>
      <c r="O70" s="38">
        <f>O69+O69*N70</f>
        <v>3992361.6</v>
      </c>
      <c r="P70" s="114" t="s">
        <v>205</v>
      </c>
      <c r="Q70" s="19"/>
      <c r="R70" s="38">
        <f>R69+R69*Q70</f>
        <v>38515769.140000001</v>
      </c>
      <c r="S70" s="114" t="s">
        <v>205</v>
      </c>
      <c r="T70" s="19"/>
      <c r="U70" s="38">
        <f>U69+U69*T70</f>
        <v>1850000</v>
      </c>
    </row>
    <row r="71" spans="1:21" s="51" customFormat="1" ht="43" x14ac:dyDescent="0.4">
      <c r="A71" s="167"/>
      <c r="B71" s="296" t="s">
        <v>517</v>
      </c>
      <c r="C71" s="297"/>
      <c r="D71" s="297"/>
      <c r="E71" s="297"/>
      <c r="F71" s="297"/>
      <c r="G71" s="297"/>
      <c r="H71" s="297"/>
      <c r="I71" s="297"/>
      <c r="J71" s="92">
        <f>SUM(J68:J70)</f>
        <v>11977084.800000001</v>
      </c>
      <c r="K71" s="193"/>
      <c r="M71" s="113" t="s">
        <v>206</v>
      </c>
      <c r="N71" s="115"/>
      <c r="O71" s="116">
        <f>SUM(O68:O70)</f>
        <v>11977084.800000001</v>
      </c>
      <c r="P71" s="113" t="s">
        <v>206</v>
      </c>
      <c r="Q71" s="115"/>
      <c r="R71" s="116">
        <f>SUM(R68:R70)</f>
        <v>115547307.42</v>
      </c>
      <c r="S71" s="113" t="s">
        <v>206</v>
      </c>
      <c r="T71" s="115"/>
      <c r="U71" s="116">
        <f>SUM(U68:U70)</f>
        <v>5550000</v>
      </c>
    </row>
    <row r="72" spans="1:21" x14ac:dyDescent="0.3">
      <c r="C72" s="182"/>
      <c r="D72" s="183"/>
      <c r="E72" s="184"/>
      <c r="F72" s="185"/>
      <c r="G72" s="186"/>
      <c r="H72" s="187"/>
      <c r="J72" s="188"/>
    </row>
    <row r="73" spans="1:21" ht="18" customHeight="1" x14ac:dyDescent="0.4">
      <c r="C73" s="281" t="s">
        <v>518</v>
      </c>
      <c r="D73" s="282"/>
      <c r="E73" s="282"/>
      <c r="F73" s="282"/>
      <c r="G73" s="282"/>
      <c r="H73" s="282"/>
      <c r="I73" s="283"/>
      <c r="J73" s="112">
        <f>SUM(J71,J64,J61,J49,J40,J31,J20)</f>
        <v>133074392.22</v>
      </c>
    </row>
    <row r="74" spans="1:21" ht="18" customHeight="1" x14ac:dyDescent="0.4">
      <c r="C74" s="281" t="s">
        <v>519</v>
      </c>
      <c r="D74" s="282"/>
      <c r="E74" s="282"/>
      <c r="F74" s="282"/>
      <c r="G74" s="282"/>
      <c r="H74" s="282"/>
      <c r="I74" s="283"/>
      <c r="J74" s="112">
        <f>SUM(O71,,R71,U71)</f>
        <v>133074392.22</v>
      </c>
    </row>
    <row r="75" spans="1:21" ht="18" customHeight="1" x14ac:dyDescent="0.4">
      <c r="C75" s="281" t="s">
        <v>441</v>
      </c>
      <c r="D75" s="282"/>
      <c r="E75" s="282"/>
      <c r="F75" s="282"/>
      <c r="G75" s="282"/>
      <c r="H75" s="282"/>
      <c r="I75" s="283"/>
      <c r="J75" s="112">
        <f>J74*10%</f>
        <v>13307439.222000001</v>
      </c>
    </row>
    <row r="76" spans="1:21" ht="18" customHeight="1" x14ac:dyDescent="0.4">
      <c r="C76" s="281" t="s">
        <v>520</v>
      </c>
      <c r="D76" s="282"/>
      <c r="E76" s="282"/>
      <c r="F76" s="282"/>
      <c r="G76" s="282"/>
      <c r="H76" s="282"/>
      <c r="I76" s="283"/>
      <c r="J76" s="112">
        <f>J74+J75</f>
        <v>146381831.442</v>
      </c>
    </row>
    <row r="77" spans="1:21" x14ac:dyDescent="0.3">
      <c r="C77" s="7"/>
      <c r="D77" s="25"/>
      <c r="E77" s="53"/>
      <c r="F77" s="53"/>
      <c r="G77" s="146"/>
      <c r="H77" s="54"/>
      <c r="I77" s="54"/>
      <c r="J77" s="54"/>
    </row>
    <row r="78" spans="1:21" x14ac:dyDescent="0.3">
      <c r="C78" s="182"/>
      <c r="D78" s="183"/>
      <c r="E78" s="184"/>
      <c r="F78" s="185"/>
      <c r="G78" s="186"/>
      <c r="H78" s="187"/>
      <c r="J78" s="188"/>
    </row>
    <row r="79" spans="1:21" x14ac:dyDescent="0.3">
      <c r="C79" s="182"/>
      <c r="D79" s="183"/>
      <c r="E79" s="184"/>
      <c r="F79" s="185"/>
      <c r="G79" s="186"/>
      <c r="H79" s="187"/>
      <c r="J79" s="188"/>
    </row>
    <row r="80" spans="1:21" x14ac:dyDescent="0.3">
      <c r="C80" s="182"/>
      <c r="D80" s="183"/>
      <c r="E80" s="184"/>
      <c r="F80" s="185"/>
      <c r="G80" s="186"/>
      <c r="H80" s="187"/>
      <c r="J80" s="188"/>
    </row>
    <row r="81" spans="2:11" x14ac:dyDescent="0.3">
      <c r="B81" s="57" t="s">
        <v>194</v>
      </c>
      <c r="C81" s="57"/>
      <c r="D81" s="97"/>
      <c r="E81" s="57"/>
      <c r="F81" s="57"/>
      <c r="G81" s="57"/>
      <c r="H81" s="57"/>
      <c r="I81" s="97"/>
    </row>
    <row r="82" spans="2:11" x14ac:dyDescent="0.3">
      <c r="C82" s="290" t="s">
        <v>197</v>
      </c>
      <c r="D82" s="290"/>
      <c r="E82" s="290"/>
      <c r="F82" s="290"/>
      <c r="G82" s="290"/>
      <c r="H82" s="22"/>
    </row>
    <row r="83" spans="2:11" x14ac:dyDescent="0.3">
      <c r="C83" s="290" t="s">
        <v>195</v>
      </c>
      <c r="D83" s="290"/>
      <c r="E83" s="290"/>
      <c r="F83" s="290"/>
      <c r="G83" s="290"/>
      <c r="H83" s="22"/>
      <c r="J83" s="67">
        <v>6.8000000000000005E-2</v>
      </c>
      <c r="K83" s="194"/>
    </row>
    <row r="84" spans="2:11" x14ac:dyDescent="0.3">
      <c r="C84" s="290" t="s">
        <v>196</v>
      </c>
      <c r="D84" s="290"/>
      <c r="E84" s="290"/>
      <c r="F84" s="290"/>
      <c r="G84" s="290"/>
      <c r="H84" s="22"/>
      <c r="J84" s="67">
        <v>6.8000000000000005E-2</v>
      </c>
      <c r="K84" s="194"/>
    </row>
    <row r="85" spans="2:11" x14ac:dyDescent="0.3">
      <c r="C85" s="290" t="s">
        <v>198</v>
      </c>
      <c r="D85" s="290"/>
      <c r="E85" s="290"/>
      <c r="F85" s="290"/>
      <c r="G85" s="290"/>
      <c r="H85" s="22"/>
      <c r="K85" s="194"/>
    </row>
    <row r="86" spans="2:11" x14ac:dyDescent="0.3">
      <c r="C86" s="290" t="s">
        <v>199</v>
      </c>
      <c r="D86" s="290"/>
      <c r="E86" s="290"/>
      <c r="F86" s="290"/>
      <c r="G86" s="290"/>
      <c r="H86" s="22"/>
      <c r="J86" s="71">
        <v>0.1</v>
      </c>
    </row>
    <row r="87" spans="2:11" x14ac:dyDescent="0.3">
      <c r="C87" s="290" t="s">
        <v>200</v>
      </c>
      <c r="D87" s="290"/>
      <c r="E87" s="290"/>
      <c r="F87" s="290"/>
      <c r="G87" s="290"/>
      <c r="H87" s="22"/>
    </row>
  </sheetData>
  <mergeCells count="27">
    <mergeCell ref="C86:G86"/>
    <mergeCell ref="C87:G87"/>
    <mergeCell ref="C82:G82"/>
    <mergeCell ref="C83:G83"/>
    <mergeCell ref="C84:G84"/>
    <mergeCell ref="C85:G85"/>
    <mergeCell ref="C73:I73"/>
    <mergeCell ref="C74:I74"/>
    <mergeCell ref="C75:I75"/>
    <mergeCell ref="C76:I76"/>
    <mergeCell ref="B6:J6"/>
    <mergeCell ref="B62:J62"/>
    <mergeCell ref="B50:J50"/>
    <mergeCell ref="B41:J41"/>
    <mergeCell ref="B32:J32"/>
    <mergeCell ref="B21:J21"/>
    <mergeCell ref="B20:I20"/>
    <mergeCell ref="B31:I31"/>
    <mergeCell ref="B40:I40"/>
    <mergeCell ref="B49:I49"/>
    <mergeCell ref="B61:I61"/>
    <mergeCell ref="B64:I64"/>
    <mergeCell ref="B71:I71"/>
    <mergeCell ref="M65:O65"/>
    <mergeCell ref="P65:R65"/>
    <mergeCell ref="S65:U65"/>
    <mergeCell ref="B66:J66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U101"/>
  <sheetViews>
    <sheetView topLeftCell="C75" zoomScale="80" zoomScaleNormal="80" workbookViewId="0">
      <selection activeCell="I70" sqref="I70"/>
    </sheetView>
  </sheetViews>
  <sheetFormatPr defaultColWidth="8.7265625" defaultRowHeight="14" x14ac:dyDescent="0.3"/>
  <cols>
    <col min="1" max="1" width="8.7265625" style="3"/>
    <col min="2" max="2" width="20.26953125" style="3" customWidth="1"/>
    <col min="3" max="3" width="21.7265625" style="3" customWidth="1"/>
    <col min="4" max="4" width="11.81640625" style="3" customWidth="1"/>
    <col min="5" max="5" width="12.54296875" style="3" customWidth="1"/>
    <col min="6" max="6" width="11.26953125" style="3" customWidth="1"/>
    <col min="7" max="7" width="16.26953125" style="3" bestFit="1" customWidth="1"/>
    <col min="8" max="9" width="14.54296875" style="3" customWidth="1"/>
    <col min="10" max="10" width="26.54296875" style="3" bestFit="1" customWidth="1"/>
    <col min="11" max="11" width="44" style="28" customWidth="1"/>
    <col min="12" max="12" width="17.26953125" style="3" bestFit="1" customWidth="1"/>
    <col min="13" max="13" width="17.7265625" style="3" bestFit="1" customWidth="1"/>
    <col min="14" max="14" width="16.1796875" style="3" bestFit="1" customWidth="1"/>
    <col min="15" max="15" width="25.1796875" style="3" bestFit="1" customWidth="1"/>
    <col min="16" max="16" width="22.54296875" style="3" customWidth="1"/>
    <col min="17" max="17" width="13" style="3" customWidth="1"/>
    <col min="18" max="18" width="34.26953125" style="3" customWidth="1"/>
    <col min="19" max="19" width="23.54296875" style="3" customWidth="1"/>
    <col min="20" max="20" width="12" style="3" customWidth="1"/>
    <col min="21" max="21" width="24.1796875" style="3" customWidth="1"/>
    <col min="22" max="16384" width="8.7265625" style="3"/>
  </cols>
  <sheetData>
    <row r="3" spans="1:14" s="57" customFormat="1" x14ac:dyDescent="0.3">
      <c r="C3" s="57" t="s">
        <v>538</v>
      </c>
      <c r="K3" s="33"/>
    </row>
    <row r="4" spans="1:14" x14ac:dyDescent="0.3">
      <c r="B4" s="3" t="s">
        <v>470</v>
      </c>
    </row>
    <row r="5" spans="1:14" ht="28" x14ac:dyDescent="0.3">
      <c r="A5" s="5" t="s">
        <v>0</v>
      </c>
      <c r="B5" s="5"/>
      <c r="C5" s="5" t="s">
        <v>1</v>
      </c>
      <c r="D5" s="5" t="s">
        <v>502</v>
      </c>
      <c r="E5" s="5" t="s">
        <v>2</v>
      </c>
      <c r="F5" s="5"/>
      <c r="G5" s="6" t="s">
        <v>3</v>
      </c>
      <c r="H5" s="6"/>
      <c r="I5" s="6"/>
      <c r="J5" s="6" t="s">
        <v>4</v>
      </c>
    </row>
    <row r="6" spans="1:14" s="51" customFormat="1" ht="14.5" customHeight="1" x14ac:dyDescent="0.4">
      <c r="A6" s="167" t="s">
        <v>334</v>
      </c>
      <c r="B6" s="298" t="s">
        <v>468</v>
      </c>
      <c r="C6" s="299"/>
      <c r="D6" s="299"/>
      <c r="E6" s="299"/>
      <c r="F6" s="299"/>
      <c r="G6" s="299"/>
      <c r="H6" s="299"/>
      <c r="I6" s="300"/>
      <c r="J6" s="168"/>
      <c r="K6" s="33"/>
    </row>
    <row r="7" spans="1:14" ht="57" customHeight="1" x14ac:dyDescent="0.3">
      <c r="A7" s="15" t="s">
        <v>335</v>
      </c>
      <c r="B7" s="161">
        <v>2881750</v>
      </c>
      <c r="C7" s="8" t="s">
        <v>5</v>
      </c>
      <c r="D7" s="8" t="s">
        <v>474</v>
      </c>
      <c r="E7" s="9">
        <v>26</v>
      </c>
      <c r="F7" s="34"/>
      <c r="G7" s="10">
        <v>36841.06</v>
      </c>
      <c r="H7" s="36"/>
      <c r="I7" s="36"/>
      <c r="J7" s="10">
        <f t="shared" ref="J7:J19" si="0">G7*E7</f>
        <v>957867.55999999994</v>
      </c>
    </row>
    <row r="8" spans="1:14" x14ac:dyDescent="0.3">
      <c r="A8" s="15" t="s">
        <v>336</v>
      </c>
      <c r="B8" s="161">
        <v>4995641</v>
      </c>
      <c r="C8" s="8" t="s">
        <v>6</v>
      </c>
      <c r="D8" s="8" t="s">
        <v>474</v>
      </c>
      <c r="E8" s="9">
        <v>15</v>
      </c>
      <c r="F8" s="34"/>
      <c r="G8" s="10">
        <v>40064.85</v>
      </c>
      <c r="H8" s="36"/>
      <c r="I8" s="36"/>
      <c r="J8" s="10">
        <f t="shared" si="0"/>
        <v>600972.75</v>
      </c>
    </row>
    <row r="9" spans="1:14" x14ac:dyDescent="0.3">
      <c r="A9" s="15" t="s">
        <v>337</v>
      </c>
      <c r="B9" s="161" t="s">
        <v>286</v>
      </c>
      <c r="C9" s="8" t="s">
        <v>287</v>
      </c>
      <c r="D9" s="8" t="s">
        <v>474</v>
      </c>
      <c r="E9" s="9">
        <v>8</v>
      </c>
      <c r="F9" s="34"/>
      <c r="G9" s="10">
        <v>124002.41</v>
      </c>
      <c r="H9" s="36"/>
      <c r="I9" s="36"/>
      <c r="J9" s="10">
        <f t="shared" si="0"/>
        <v>992019.28</v>
      </c>
    </row>
    <row r="10" spans="1:14" x14ac:dyDescent="0.3">
      <c r="A10" s="15" t="s">
        <v>338</v>
      </c>
      <c r="B10" s="161" t="s">
        <v>288</v>
      </c>
      <c r="C10" s="8" t="s">
        <v>289</v>
      </c>
      <c r="D10" s="8" t="s">
        <v>474</v>
      </c>
      <c r="E10" s="9">
        <v>12</v>
      </c>
      <c r="F10" s="34"/>
      <c r="G10" s="10">
        <v>136623.19</v>
      </c>
      <c r="H10" s="36"/>
      <c r="I10" s="36"/>
      <c r="J10" s="10">
        <f t="shared" si="0"/>
        <v>1639478.28</v>
      </c>
    </row>
    <row r="11" spans="1:14" x14ac:dyDescent="0.3">
      <c r="A11" s="15" t="s">
        <v>339</v>
      </c>
      <c r="B11" s="161" t="s">
        <v>290</v>
      </c>
      <c r="C11" s="8" t="s">
        <v>40</v>
      </c>
      <c r="D11" s="8" t="s">
        <v>474</v>
      </c>
      <c r="E11" s="9">
        <v>15</v>
      </c>
      <c r="F11" s="34"/>
      <c r="G11" s="10">
        <v>22692.22</v>
      </c>
      <c r="H11" s="36"/>
      <c r="I11" s="36"/>
      <c r="J11" s="10">
        <f t="shared" si="0"/>
        <v>340383.30000000005</v>
      </c>
      <c r="N11" s="3" t="s">
        <v>485</v>
      </c>
    </row>
    <row r="12" spans="1:14" x14ac:dyDescent="0.3">
      <c r="A12" s="15" t="s">
        <v>340</v>
      </c>
      <c r="B12" s="161" t="s">
        <v>291</v>
      </c>
      <c r="C12" s="8" t="s">
        <v>41</v>
      </c>
      <c r="D12" s="8" t="s">
        <v>474</v>
      </c>
      <c r="E12" s="9">
        <v>17</v>
      </c>
      <c r="F12" s="34"/>
      <c r="G12" s="10">
        <v>214171.29</v>
      </c>
      <c r="H12" s="36"/>
      <c r="I12" s="36"/>
      <c r="J12" s="10">
        <f t="shared" si="0"/>
        <v>3640911.93</v>
      </c>
      <c r="L12" s="3" t="s">
        <v>209</v>
      </c>
      <c r="M12" s="11">
        <f>SUM(J20,J31,J40,J49,J61)</f>
        <v>147825930.13</v>
      </c>
      <c r="N12" s="119">
        <f>M12/3</f>
        <v>49275310.043333329</v>
      </c>
    </row>
    <row r="13" spans="1:14" x14ac:dyDescent="0.3">
      <c r="A13" s="15" t="s">
        <v>341</v>
      </c>
      <c r="B13" s="161">
        <v>3963384</v>
      </c>
      <c r="C13" s="8" t="s">
        <v>292</v>
      </c>
      <c r="D13" s="8" t="s">
        <v>474</v>
      </c>
      <c r="E13" s="9">
        <v>17</v>
      </c>
      <c r="F13" s="34"/>
      <c r="G13" s="10">
        <v>242487.85</v>
      </c>
      <c r="H13" s="36"/>
      <c r="I13" s="36"/>
      <c r="J13" s="10">
        <f t="shared" si="0"/>
        <v>4122293.45</v>
      </c>
      <c r="L13" s="3" t="s">
        <v>482</v>
      </c>
      <c r="M13" s="11">
        <f>J71</f>
        <v>3377632.3200000003</v>
      </c>
      <c r="N13" s="119">
        <f>M13/3</f>
        <v>1125877.4400000002</v>
      </c>
    </row>
    <row r="14" spans="1:14" x14ac:dyDescent="0.3">
      <c r="A14" s="15" t="s">
        <v>342</v>
      </c>
      <c r="B14" s="161">
        <v>3974294</v>
      </c>
      <c r="C14" s="8" t="s">
        <v>293</v>
      </c>
      <c r="D14" s="8" t="s">
        <v>474</v>
      </c>
      <c r="E14" s="9">
        <v>21</v>
      </c>
      <c r="F14" s="34"/>
      <c r="G14" s="10">
        <v>40755.519999999997</v>
      </c>
      <c r="H14" s="36"/>
      <c r="I14" s="36"/>
      <c r="J14" s="10">
        <f t="shared" si="0"/>
        <v>855865.91999999993</v>
      </c>
      <c r="L14" s="3" t="s">
        <v>207</v>
      </c>
      <c r="M14" s="11">
        <f>J64</f>
        <v>4050000</v>
      </c>
      <c r="N14" s="119">
        <f>M14/3</f>
        <v>1350000</v>
      </c>
    </row>
    <row r="15" spans="1:14" x14ac:dyDescent="0.3">
      <c r="A15" s="15" t="s">
        <v>343</v>
      </c>
      <c r="B15" s="161">
        <v>5260634</v>
      </c>
      <c r="C15" s="8" t="s">
        <v>44</v>
      </c>
      <c r="D15" s="8" t="s">
        <v>474</v>
      </c>
      <c r="E15" s="9">
        <v>16</v>
      </c>
      <c r="F15" s="34"/>
      <c r="G15" s="10">
        <v>20834.95</v>
      </c>
      <c r="H15" s="36"/>
      <c r="I15" s="36"/>
      <c r="J15" s="10">
        <f t="shared" si="0"/>
        <v>333359.2</v>
      </c>
    </row>
    <row r="16" spans="1:14" x14ac:dyDescent="0.3">
      <c r="A16" s="15" t="s">
        <v>344</v>
      </c>
      <c r="B16" s="161">
        <v>5260634</v>
      </c>
      <c r="C16" s="8" t="s">
        <v>45</v>
      </c>
      <c r="D16" s="8" t="s">
        <v>474</v>
      </c>
      <c r="E16" s="9">
        <v>16</v>
      </c>
      <c r="F16" s="34"/>
      <c r="G16" s="10">
        <v>70689.84</v>
      </c>
      <c r="H16" s="36"/>
      <c r="I16" s="36"/>
      <c r="J16" s="10">
        <f t="shared" si="0"/>
        <v>1131037.44</v>
      </c>
      <c r="M16" s="11">
        <f>SUM(M12:M15)</f>
        <v>155253562.44999999</v>
      </c>
    </row>
    <row r="17" spans="1:11" x14ac:dyDescent="0.3">
      <c r="A17" s="15" t="s">
        <v>345</v>
      </c>
      <c r="B17" s="16" t="s">
        <v>294</v>
      </c>
      <c r="C17" s="8" t="s">
        <v>295</v>
      </c>
      <c r="D17" s="8" t="s">
        <v>474</v>
      </c>
      <c r="E17" s="9">
        <v>16</v>
      </c>
      <c r="F17" s="34"/>
      <c r="G17" s="10">
        <v>150515.96</v>
      </c>
      <c r="H17" s="36"/>
      <c r="I17" s="36"/>
      <c r="J17" s="10">
        <f t="shared" si="0"/>
        <v>2408255.36</v>
      </c>
    </row>
    <row r="18" spans="1:11" x14ac:dyDescent="0.3">
      <c r="A18" s="15" t="s">
        <v>346</v>
      </c>
      <c r="B18" s="16" t="s">
        <v>296</v>
      </c>
      <c r="C18" s="7" t="s">
        <v>11</v>
      </c>
      <c r="D18" s="8" t="s">
        <v>474</v>
      </c>
      <c r="E18" s="9">
        <v>20</v>
      </c>
      <c r="F18" s="34"/>
      <c r="G18" s="10">
        <v>516817.19</v>
      </c>
      <c r="H18" s="36"/>
      <c r="I18" s="36"/>
      <c r="J18" s="10">
        <f t="shared" si="0"/>
        <v>10336343.800000001</v>
      </c>
    </row>
    <row r="19" spans="1:11" x14ac:dyDescent="0.3">
      <c r="A19" s="15" t="s">
        <v>347</v>
      </c>
      <c r="B19" s="161" t="s">
        <v>297</v>
      </c>
      <c r="C19" s="8" t="s">
        <v>298</v>
      </c>
      <c r="D19" s="8" t="s">
        <v>474</v>
      </c>
      <c r="E19" s="9">
        <v>15</v>
      </c>
      <c r="F19" s="34"/>
      <c r="G19" s="10">
        <v>211691.45</v>
      </c>
      <c r="H19" s="36"/>
      <c r="I19" s="36"/>
      <c r="J19" s="10">
        <f t="shared" si="0"/>
        <v>3175371.75</v>
      </c>
    </row>
    <row r="20" spans="1:11" s="51" customFormat="1" ht="18" x14ac:dyDescent="0.4">
      <c r="A20" s="167"/>
      <c r="B20" s="296" t="s">
        <v>533</v>
      </c>
      <c r="C20" s="297"/>
      <c r="D20" s="297"/>
      <c r="E20" s="297"/>
      <c r="F20" s="297"/>
      <c r="G20" s="297"/>
      <c r="H20" s="297"/>
      <c r="I20" s="301"/>
      <c r="J20" s="92">
        <f>SUM(J7:J19)</f>
        <v>30534160.02</v>
      </c>
      <c r="K20" s="33"/>
    </row>
    <row r="21" spans="1:11" s="51" customFormat="1" ht="14.5" customHeight="1" x14ac:dyDescent="0.4">
      <c r="A21" s="167" t="s">
        <v>521</v>
      </c>
      <c r="B21" s="281" t="s">
        <v>469</v>
      </c>
      <c r="C21" s="282"/>
      <c r="D21" s="282"/>
      <c r="E21" s="282"/>
      <c r="F21" s="282"/>
      <c r="G21" s="282"/>
      <c r="H21" s="282"/>
      <c r="I21" s="282"/>
      <c r="J21" s="283"/>
      <c r="K21" s="33"/>
    </row>
    <row r="22" spans="1:11" x14ac:dyDescent="0.3">
      <c r="A22" s="15" t="s">
        <v>378</v>
      </c>
      <c r="B22" s="160" t="s">
        <v>299</v>
      </c>
      <c r="C22" s="8" t="s">
        <v>9</v>
      </c>
      <c r="D22" s="8" t="s">
        <v>474</v>
      </c>
      <c r="E22" s="53">
        <v>5</v>
      </c>
      <c r="F22" s="53"/>
      <c r="G22" s="10">
        <v>59495.72</v>
      </c>
      <c r="H22" s="36"/>
      <c r="I22" s="36"/>
      <c r="J22" s="10">
        <f t="shared" ref="J22:J30" si="1">G22*E22</f>
        <v>297478.59999999998</v>
      </c>
    </row>
    <row r="23" spans="1:11" x14ac:dyDescent="0.3">
      <c r="A23" s="15" t="s">
        <v>379</v>
      </c>
      <c r="B23" s="160" t="s">
        <v>300</v>
      </c>
      <c r="C23" s="8" t="s">
        <v>10</v>
      </c>
      <c r="D23" s="8" t="s">
        <v>474</v>
      </c>
      <c r="E23" s="53">
        <v>6</v>
      </c>
      <c r="F23" s="53"/>
      <c r="G23" s="10">
        <v>52813.11</v>
      </c>
      <c r="H23" s="36"/>
      <c r="I23" s="36"/>
      <c r="J23" s="10">
        <f t="shared" si="1"/>
        <v>316878.66000000003</v>
      </c>
    </row>
    <row r="24" spans="1:11" x14ac:dyDescent="0.3">
      <c r="A24" s="15" t="s">
        <v>380</v>
      </c>
      <c r="B24" s="16" t="s">
        <v>301</v>
      </c>
      <c r="C24" s="7" t="s">
        <v>302</v>
      </c>
      <c r="D24" s="8" t="s">
        <v>474</v>
      </c>
      <c r="E24" s="53">
        <v>15</v>
      </c>
      <c r="F24" s="53"/>
      <c r="G24" s="10">
        <v>37123.379999999997</v>
      </c>
      <c r="H24" s="36"/>
      <c r="I24" s="36"/>
      <c r="J24" s="10">
        <f t="shared" si="1"/>
        <v>556850.69999999995</v>
      </c>
    </row>
    <row r="25" spans="1:11" x14ac:dyDescent="0.3">
      <c r="A25" s="15" t="s">
        <v>381</v>
      </c>
      <c r="B25" s="56" t="s">
        <v>303</v>
      </c>
      <c r="C25" s="58" t="s">
        <v>12</v>
      </c>
      <c r="D25" s="8" t="s">
        <v>474</v>
      </c>
      <c r="E25" s="53">
        <v>20</v>
      </c>
      <c r="F25" s="53"/>
      <c r="G25" s="10">
        <v>1114385.49</v>
      </c>
      <c r="H25" s="36"/>
      <c r="I25" s="36"/>
      <c r="J25" s="10">
        <f t="shared" si="1"/>
        <v>22287709.800000001</v>
      </c>
    </row>
    <row r="26" spans="1:11" x14ac:dyDescent="0.3">
      <c r="A26" s="15" t="s">
        <v>382</v>
      </c>
      <c r="B26" s="56" t="s">
        <v>304</v>
      </c>
      <c r="C26" s="58" t="s">
        <v>25</v>
      </c>
      <c r="D26" s="8" t="s">
        <v>474</v>
      </c>
      <c r="E26" s="53">
        <v>20</v>
      </c>
      <c r="F26" s="53"/>
      <c r="G26" s="10">
        <v>1731917.25</v>
      </c>
      <c r="H26" s="36"/>
      <c r="I26" s="36"/>
      <c r="J26" s="10">
        <f t="shared" si="1"/>
        <v>34638345</v>
      </c>
    </row>
    <row r="27" spans="1:11" x14ac:dyDescent="0.3">
      <c r="A27" s="15" t="s">
        <v>383</v>
      </c>
      <c r="B27" s="56" t="s">
        <v>305</v>
      </c>
      <c r="C27" s="58" t="s">
        <v>306</v>
      </c>
      <c r="D27" s="8" t="s">
        <v>474</v>
      </c>
      <c r="E27" s="53">
        <v>12</v>
      </c>
      <c r="F27" s="53"/>
      <c r="G27" s="10">
        <v>4156.8100000000004</v>
      </c>
      <c r="H27" s="36"/>
      <c r="I27" s="36"/>
      <c r="J27" s="10">
        <f t="shared" si="1"/>
        <v>49881.72</v>
      </c>
    </row>
    <row r="28" spans="1:11" x14ac:dyDescent="0.3">
      <c r="A28" s="15" t="s">
        <v>384</v>
      </c>
      <c r="B28" s="56" t="s">
        <v>307</v>
      </c>
      <c r="C28" s="58" t="s">
        <v>27</v>
      </c>
      <c r="D28" s="8" t="s">
        <v>474</v>
      </c>
      <c r="E28" s="53">
        <v>10</v>
      </c>
      <c r="F28" s="53"/>
      <c r="G28" s="10">
        <v>279266.09999999998</v>
      </c>
      <c r="H28" s="36"/>
      <c r="I28" s="36"/>
      <c r="J28" s="10">
        <f t="shared" si="1"/>
        <v>2792661</v>
      </c>
    </row>
    <row r="29" spans="1:11" x14ac:dyDescent="0.3">
      <c r="A29" s="15" t="s">
        <v>385</v>
      </c>
      <c r="B29" s="56" t="s">
        <v>308</v>
      </c>
      <c r="C29" s="15" t="s">
        <v>309</v>
      </c>
      <c r="D29" s="8" t="s">
        <v>474</v>
      </c>
      <c r="E29" s="53">
        <v>15</v>
      </c>
      <c r="F29" s="53"/>
      <c r="G29" s="10">
        <v>26480.95</v>
      </c>
      <c r="H29" s="36"/>
      <c r="I29" s="36"/>
      <c r="J29" s="10">
        <f t="shared" si="1"/>
        <v>397214.25</v>
      </c>
    </row>
    <row r="30" spans="1:11" x14ac:dyDescent="0.3">
      <c r="A30" s="15" t="s">
        <v>386</v>
      </c>
      <c r="B30" s="56" t="s">
        <v>310</v>
      </c>
      <c r="C30" s="58" t="s">
        <v>14</v>
      </c>
      <c r="D30" s="8" t="s">
        <v>474</v>
      </c>
      <c r="E30" s="53">
        <v>20</v>
      </c>
      <c r="F30" s="53"/>
      <c r="G30" s="10">
        <v>1133968.8899999999</v>
      </c>
      <c r="H30" s="36"/>
      <c r="I30" s="36"/>
      <c r="J30" s="10">
        <f t="shared" si="1"/>
        <v>22679377.799999997</v>
      </c>
    </row>
    <row r="31" spans="1:11" s="51" customFormat="1" ht="18" x14ac:dyDescent="0.4">
      <c r="A31" s="167"/>
      <c r="B31" s="296" t="s">
        <v>362</v>
      </c>
      <c r="C31" s="297"/>
      <c r="D31" s="297"/>
      <c r="E31" s="297"/>
      <c r="F31" s="297"/>
      <c r="G31" s="297"/>
      <c r="H31" s="297"/>
      <c r="I31" s="301"/>
      <c r="J31" s="92">
        <f>SUM(J22:J30)</f>
        <v>84016397.530000001</v>
      </c>
      <c r="K31" s="33"/>
    </row>
    <row r="32" spans="1:11" s="51" customFormat="1" ht="20.5" customHeight="1" x14ac:dyDescent="0.4">
      <c r="A32" s="167" t="s">
        <v>390</v>
      </c>
      <c r="B32" s="285" t="s">
        <v>473</v>
      </c>
      <c r="C32" s="286" t="s">
        <v>473</v>
      </c>
      <c r="D32" s="286"/>
      <c r="E32" s="286"/>
      <c r="F32" s="286"/>
      <c r="G32" s="286"/>
      <c r="H32" s="286"/>
      <c r="I32" s="286"/>
      <c r="J32" s="287"/>
      <c r="K32" s="33"/>
    </row>
    <row r="33" spans="1:11" x14ac:dyDescent="0.3">
      <c r="A33" s="15" t="s">
        <v>391</v>
      </c>
      <c r="B33" s="73" t="s">
        <v>311</v>
      </c>
      <c r="C33" s="7" t="s">
        <v>15</v>
      </c>
      <c r="D33" s="8" t="s">
        <v>474</v>
      </c>
      <c r="E33" s="9">
        <v>21</v>
      </c>
      <c r="F33" s="9"/>
      <c r="G33" s="10">
        <v>121894.58</v>
      </c>
      <c r="H33" s="36"/>
      <c r="I33" s="36"/>
      <c r="J33" s="10">
        <f>G33*E33</f>
        <v>2559786.1800000002</v>
      </c>
    </row>
    <row r="34" spans="1:11" x14ac:dyDescent="0.3">
      <c r="A34" s="15" t="s">
        <v>392</v>
      </c>
      <c r="B34" s="73" t="s">
        <v>312</v>
      </c>
      <c r="C34" s="7" t="s">
        <v>34</v>
      </c>
      <c r="D34" s="8" t="s">
        <v>474</v>
      </c>
      <c r="E34" s="9">
        <v>30</v>
      </c>
      <c r="F34" s="9"/>
      <c r="G34" s="10">
        <v>160198.94</v>
      </c>
      <c r="H34" s="36"/>
      <c r="I34" s="36"/>
      <c r="J34" s="10">
        <f t="shared" ref="J34:J35" si="2">G34*E34</f>
        <v>4805968.2</v>
      </c>
    </row>
    <row r="35" spans="1:11" x14ac:dyDescent="0.3">
      <c r="A35" s="15" t="s">
        <v>393</v>
      </c>
      <c r="B35" s="73" t="s">
        <v>313</v>
      </c>
      <c r="C35" s="7" t="s">
        <v>33</v>
      </c>
      <c r="D35" s="8" t="s">
        <v>474</v>
      </c>
      <c r="E35" s="9">
        <v>12</v>
      </c>
      <c r="F35" s="9"/>
      <c r="G35" s="10">
        <v>161219.19</v>
      </c>
      <c r="H35" s="36"/>
      <c r="I35" s="36"/>
      <c r="J35" s="10">
        <f t="shared" si="2"/>
        <v>1934630.28</v>
      </c>
    </row>
    <row r="36" spans="1:11" x14ac:dyDescent="0.3">
      <c r="A36" s="15" t="s">
        <v>394</v>
      </c>
      <c r="B36" s="73" t="s">
        <v>314</v>
      </c>
      <c r="C36" s="7" t="s">
        <v>315</v>
      </c>
      <c r="D36" s="8" t="s">
        <v>474</v>
      </c>
      <c r="E36" s="9">
        <v>13</v>
      </c>
      <c r="F36" s="9"/>
      <c r="G36" s="10">
        <v>180530.65</v>
      </c>
      <c r="H36" s="36"/>
      <c r="I36" s="36"/>
      <c r="J36" s="10">
        <f>G36*E36</f>
        <v>2346898.4499999997</v>
      </c>
    </row>
    <row r="37" spans="1:11" x14ac:dyDescent="0.3">
      <c r="A37" s="15" t="s">
        <v>395</v>
      </c>
      <c r="B37" s="73" t="s">
        <v>316</v>
      </c>
      <c r="C37" s="7" t="s">
        <v>37</v>
      </c>
      <c r="D37" s="8" t="s">
        <v>474</v>
      </c>
      <c r="E37" s="9">
        <v>15</v>
      </c>
      <c r="F37" s="9"/>
      <c r="G37" s="10">
        <v>131471.10999999999</v>
      </c>
      <c r="H37" s="36"/>
      <c r="I37" s="36"/>
      <c r="J37" s="10">
        <f>G37*E37</f>
        <v>1972066.65</v>
      </c>
    </row>
    <row r="38" spans="1:11" x14ac:dyDescent="0.3">
      <c r="A38" s="15" t="s">
        <v>396</v>
      </c>
      <c r="B38" s="15" t="s">
        <v>317</v>
      </c>
      <c r="C38" s="7" t="s">
        <v>255</v>
      </c>
      <c r="D38" s="8" t="s">
        <v>474</v>
      </c>
      <c r="E38" s="9">
        <v>16</v>
      </c>
      <c r="F38" s="9"/>
      <c r="G38" s="10">
        <v>32355.03</v>
      </c>
      <c r="H38" s="36"/>
      <c r="I38" s="36"/>
      <c r="J38" s="10">
        <f>G38*E38</f>
        <v>517680.48</v>
      </c>
    </row>
    <row r="39" spans="1:11" x14ac:dyDescent="0.3">
      <c r="A39" s="15" t="s">
        <v>397</v>
      </c>
      <c r="B39" s="73" t="s">
        <v>318</v>
      </c>
      <c r="C39" s="14" t="s">
        <v>28</v>
      </c>
      <c r="D39" s="8" t="s">
        <v>474</v>
      </c>
      <c r="E39" s="9">
        <v>16</v>
      </c>
      <c r="F39" s="9"/>
      <c r="G39" s="10">
        <v>322349.09000000003</v>
      </c>
      <c r="H39" s="36"/>
      <c r="I39" s="36"/>
      <c r="J39" s="10">
        <f>G39*E39</f>
        <v>5157585.4400000004</v>
      </c>
    </row>
    <row r="40" spans="1:11" s="51" customFormat="1" ht="18" x14ac:dyDescent="0.4">
      <c r="A40" s="167"/>
      <c r="B40" s="296" t="s">
        <v>534</v>
      </c>
      <c r="C40" s="297"/>
      <c r="D40" s="297"/>
      <c r="E40" s="297"/>
      <c r="F40" s="297"/>
      <c r="G40" s="297"/>
      <c r="H40" s="297"/>
      <c r="I40" s="301"/>
      <c r="J40" s="92">
        <f>SUM(J33:J39)</f>
        <v>19294615.68</v>
      </c>
      <c r="K40" s="28"/>
    </row>
    <row r="41" spans="1:11" s="51" customFormat="1" ht="14.5" customHeight="1" x14ac:dyDescent="0.4">
      <c r="A41" s="167" t="s">
        <v>404</v>
      </c>
      <c r="B41" s="285" t="s">
        <v>472</v>
      </c>
      <c r="C41" s="286" t="s">
        <v>472</v>
      </c>
      <c r="D41" s="286"/>
      <c r="E41" s="286"/>
      <c r="F41" s="286"/>
      <c r="G41" s="286"/>
      <c r="H41" s="286"/>
      <c r="I41" s="286"/>
      <c r="J41" s="287"/>
      <c r="K41" s="33"/>
    </row>
    <row r="42" spans="1:11" x14ac:dyDescent="0.3">
      <c r="A42" s="15" t="s">
        <v>405</v>
      </c>
      <c r="B42" s="16">
        <v>4995641</v>
      </c>
      <c r="C42" s="7" t="s">
        <v>29</v>
      </c>
      <c r="D42" s="8" t="s">
        <v>474</v>
      </c>
      <c r="E42" s="9">
        <v>38</v>
      </c>
      <c r="F42" s="9"/>
      <c r="G42" s="10">
        <v>40064.85</v>
      </c>
      <c r="H42" s="36"/>
      <c r="I42" s="36"/>
      <c r="J42" s="10">
        <f t="shared" ref="J42:J48" si="3">G42*E42</f>
        <v>1522464.3</v>
      </c>
    </row>
    <row r="43" spans="1:11" x14ac:dyDescent="0.3">
      <c r="A43" s="15" t="s">
        <v>406</v>
      </c>
      <c r="B43" s="161">
        <v>5282841</v>
      </c>
      <c r="C43" s="8" t="s">
        <v>7</v>
      </c>
      <c r="D43" s="8" t="s">
        <v>474</v>
      </c>
      <c r="E43" s="9">
        <v>16</v>
      </c>
      <c r="F43" s="9"/>
      <c r="G43" s="10">
        <v>19409.47</v>
      </c>
      <c r="H43" s="36"/>
      <c r="I43" s="36"/>
      <c r="J43" s="10">
        <f t="shared" si="3"/>
        <v>310551.52</v>
      </c>
    </row>
    <row r="44" spans="1:11" x14ac:dyDescent="0.3">
      <c r="A44" s="15" t="s">
        <v>407</v>
      </c>
      <c r="B44" s="16" t="s">
        <v>319</v>
      </c>
      <c r="C44" s="7" t="s">
        <v>320</v>
      </c>
      <c r="D44" s="8" t="s">
        <v>474</v>
      </c>
      <c r="E44" s="9">
        <v>40</v>
      </c>
      <c r="F44" s="9"/>
      <c r="G44" s="10">
        <v>14963.9</v>
      </c>
      <c r="H44" s="36"/>
      <c r="I44" s="36"/>
      <c r="J44" s="10">
        <f t="shared" si="3"/>
        <v>598556</v>
      </c>
    </row>
    <row r="45" spans="1:11" x14ac:dyDescent="0.3">
      <c r="A45" s="15" t="s">
        <v>408</v>
      </c>
      <c r="B45" s="16" t="s">
        <v>321</v>
      </c>
      <c r="C45" s="7" t="s">
        <v>36</v>
      </c>
      <c r="D45" s="8" t="s">
        <v>474</v>
      </c>
      <c r="E45" s="9">
        <v>41</v>
      </c>
      <c r="F45" s="9"/>
      <c r="G45" s="10">
        <v>17776.16</v>
      </c>
      <c r="H45" s="36"/>
      <c r="I45" s="36"/>
      <c r="J45" s="10">
        <f t="shared" si="3"/>
        <v>728822.55999999994</v>
      </c>
    </row>
    <row r="46" spans="1:11" x14ac:dyDescent="0.3">
      <c r="A46" s="15" t="s">
        <v>409</v>
      </c>
      <c r="B46" s="16" t="s">
        <v>322</v>
      </c>
      <c r="C46" s="7" t="s">
        <v>323</v>
      </c>
      <c r="D46" s="8" t="s">
        <v>474</v>
      </c>
      <c r="E46" s="9">
        <v>42</v>
      </c>
      <c r="F46" s="9"/>
      <c r="G46" s="10">
        <v>69906.16</v>
      </c>
      <c r="H46" s="36"/>
      <c r="I46" s="36"/>
      <c r="J46" s="10">
        <f t="shared" si="3"/>
        <v>2936058.72</v>
      </c>
    </row>
    <row r="47" spans="1:11" x14ac:dyDescent="0.3">
      <c r="A47" s="15" t="s">
        <v>410</v>
      </c>
      <c r="B47" s="16">
        <v>3937478</v>
      </c>
      <c r="C47" s="7" t="s">
        <v>324</v>
      </c>
      <c r="D47" s="8" t="s">
        <v>474</v>
      </c>
      <c r="E47" s="9">
        <v>50</v>
      </c>
      <c r="F47" s="9"/>
      <c r="G47" s="10">
        <v>14093.53</v>
      </c>
      <c r="H47" s="36"/>
      <c r="I47" s="36"/>
      <c r="J47" s="10">
        <f t="shared" si="3"/>
        <v>704676.5</v>
      </c>
    </row>
    <row r="48" spans="1:11" x14ac:dyDescent="0.3">
      <c r="A48" s="15" t="s">
        <v>411</v>
      </c>
      <c r="B48" s="16" t="s">
        <v>305</v>
      </c>
      <c r="C48" s="7" t="s">
        <v>325</v>
      </c>
      <c r="D48" s="8" t="s">
        <v>474</v>
      </c>
      <c r="E48" s="9">
        <v>44</v>
      </c>
      <c r="F48" s="9"/>
      <c r="G48" s="10">
        <v>16544.36</v>
      </c>
      <c r="H48" s="36"/>
      <c r="I48" s="36"/>
      <c r="J48" s="10">
        <f t="shared" si="3"/>
        <v>727951.84000000008</v>
      </c>
    </row>
    <row r="49" spans="1:11" s="51" customFormat="1" ht="18" x14ac:dyDescent="0.4">
      <c r="A49" s="167"/>
      <c r="B49" s="296" t="s">
        <v>535</v>
      </c>
      <c r="C49" s="297"/>
      <c r="D49" s="297"/>
      <c r="E49" s="297"/>
      <c r="F49" s="297"/>
      <c r="G49" s="297"/>
      <c r="H49" s="297"/>
      <c r="I49" s="301"/>
      <c r="J49" s="92">
        <f>SUM(J42:J48)</f>
        <v>7529081.4400000004</v>
      </c>
      <c r="K49" s="33"/>
    </row>
    <row r="50" spans="1:11" s="51" customFormat="1" ht="20.5" customHeight="1" x14ac:dyDescent="0.4">
      <c r="A50" s="167" t="s">
        <v>422</v>
      </c>
      <c r="B50" s="285" t="s">
        <v>471</v>
      </c>
      <c r="C50" s="286"/>
      <c r="D50" s="286"/>
      <c r="E50" s="286"/>
      <c r="F50" s="286"/>
      <c r="G50" s="286"/>
      <c r="H50" s="286"/>
      <c r="I50" s="286"/>
      <c r="J50" s="287"/>
      <c r="K50" s="33"/>
    </row>
    <row r="51" spans="1:11" x14ac:dyDescent="0.3">
      <c r="A51" s="15" t="s">
        <v>522</v>
      </c>
      <c r="B51" s="7" t="s">
        <v>326</v>
      </c>
      <c r="C51" s="7" t="s">
        <v>327</v>
      </c>
      <c r="D51" s="8" t="s">
        <v>474</v>
      </c>
      <c r="E51" s="9">
        <v>21</v>
      </c>
      <c r="F51" s="9"/>
      <c r="G51" s="10">
        <v>38158.43</v>
      </c>
      <c r="H51" s="36"/>
      <c r="I51" s="36"/>
      <c r="J51" s="10">
        <f t="shared" ref="J51:J60" si="4">G51*E51</f>
        <v>801327.03</v>
      </c>
    </row>
    <row r="52" spans="1:11" x14ac:dyDescent="0.3">
      <c r="A52" s="15" t="s">
        <v>523</v>
      </c>
      <c r="B52" s="7" t="s">
        <v>328</v>
      </c>
      <c r="C52" s="7" t="s">
        <v>329</v>
      </c>
      <c r="D52" s="8" t="s">
        <v>474</v>
      </c>
      <c r="E52" s="9">
        <v>12</v>
      </c>
      <c r="F52" s="9"/>
      <c r="G52" s="10">
        <v>64472.36</v>
      </c>
      <c r="H52" s="36"/>
      <c r="I52" s="36"/>
      <c r="J52" s="10">
        <f t="shared" si="4"/>
        <v>773668.32000000007</v>
      </c>
    </row>
    <row r="53" spans="1:11" x14ac:dyDescent="0.3">
      <c r="A53" s="15" t="s">
        <v>524</v>
      </c>
      <c r="B53" s="7" t="s">
        <v>330</v>
      </c>
      <c r="C53" s="7" t="s">
        <v>331</v>
      </c>
      <c r="D53" s="8" t="s">
        <v>474</v>
      </c>
      <c r="E53" s="9">
        <v>16</v>
      </c>
      <c r="F53" s="9"/>
      <c r="G53" s="10">
        <v>20445.95</v>
      </c>
      <c r="H53" s="36"/>
      <c r="I53" s="36"/>
      <c r="J53" s="10">
        <f t="shared" si="4"/>
        <v>327135.2</v>
      </c>
    </row>
    <row r="54" spans="1:11" x14ac:dyDescent="0.3">
      <c r="A54" s="15" t="s">
        <v>525</v>
      </c>
      <c r="B54" s="7" t="s">
        <v>332</v>
      </c>
      <c r="C54" s="7" t="s">
        <v>260</v>
      </c>
      <c r="D54" s="8" t="s">
        <v>474</v>
      </c>
      <c r="E54" s="9">
        <v>30</v>
      </c>
      <c r="F54" s="9"/>
      <c r="G54" s="10">
        <v>117102.57</v>
      </c>
      <c r="H54" s="36"/>
      <c r="I54" s="36"/>
      <c r="J54" s="10">
        <f t="shared" si="4"/>
        <v>3513077.1</v>
      </c>
    </row>
    <row r="55" spans="1:11" x14ac:dyDescent="0.3">
      <c r="A55" s="15" t="s">
        <v>526</v>
      </c>
      <c r="B55" s="7"/>
      <c r="C55" s="7" t="s">
        <v>19</v>
      </c>
      <c r="D55" s="8" t="s">
        <v>474</v>
      </c>
      <c r="E55" s="9">
        <v>2</v>
      </c>
      <c r="F55" s="9"/>
      <c r="G55" s="10">
        <v>3668.3</v>
      </c>
      <c r="H55" s="36"/>
      <c r="I55" s="36"/>
      <c r="J55" s="10">
        <f t="shared" si="4"/>
        <v>7336.6</v>
      </c>
    </row>
    <row r="56" spans="1:11" x14ac:dyDescent="0.3">
      <c r="A56" s="15" t="s">
        <v>527</v>
      </c>
      <c r="B56" s="7"/>
      <c r="C56" s="7" t="s">
        <v>20</v>
      </c>
      <c r="D56" s="8" t="s">
        <v>474</v>
      </c>
      <c r="E56" s="9">
        <v>10</v>
      </c>
      <c r="F56" s="9"/>
      <c r="G56" s="10">
        <v>64665.18</v>
      </c>
      <c r="H56" s="36"/>
      <c r="I56" s="36"/>
      <c r="J56" s="10">
        <f t="shared" si="4"/>
        <v>646651.80000000005</v>
      </c>
    </row>
    <row r="57" spans="1:11" x14ac:dyDescent="0.3">
      <c r="A57" s="15" t="s">
        <v>528</v>
      </c>
      <c r="B57" s="7"/>
      <c r="C57" s="7" t="s">
        <v>21</v>
      </c>
      <c r="D57" s="8" t="s">
        <v>474</v>
      </c>
      <c r="E57" s="9">
        <v>2</v>
      </c>
      <c r="F57" s="9"/>
      <c r="G57" s="10">
        <v>3575.44</v>
      </c>
      <c r="H57" s="36"/>
      <c r="I57" s="36"/>
      <c r="J57" s="10">
        <f t="shared" si="4"/>
        <v>7150.88</v>
      </c>
    </row>
    <row r="58" spans="1:11" x14ac:dyDescent="0.3">
      <c r="A58" s="15" t="s">
        <v>529</v>
      </c>
      <c r="B58" s="7"/>
      <c r="C58" s="7" t="s">
        <v>22</v>
      </c>
      <c r="D58" s="8" t="s">
        <v>474</v>
      </c>
      <c r="E58" s="9">
        <v>15</v>
      </c>
      <c r="F58" s="9"/>
      <c r="G58" s="10">
        <v>24399.47</v>
      </c>
      <c r="H58" s="36"/>
      <c r="I58" s="36"/>
      <c r="J58" s="10">
        <f t="shared" si="4"/>
        <v>365992.05000000005</v>
      </c>
    </row>
    <row r="59" spans="1:11" x14ac:dyDescent="0.3">
      <c r="A59" s="15" t="s">
        <v>530</v>
      </c>
      <c r="B59" s="7"/>
      <c r="C59" s="7" t="s">
        <v>23</v>
      </c>
      <c r="D59" s="8" t="s">
        <v>474</v>
      </c>
      <c r="E59" s="9">
        <v>2</v>
      </c>
      <c r="F59" s="9"/>
      <c r="G59" s="10">
        <v>2334.12</v>
      </c>
      <c r="H59" s="36"/>
      <c r="I59" s="36"/>
      <c r="J59" s="10">
        <f t="shared" si="4"/>
        <v>4668.24</v>
      </c>
    </row>
    <row r="60" spans="1:11" x14ac:dyDescent="0.3">
      <c r="A60" s="15" t="s">
        <v>531</v>
      </c>
      <c r="B60" s="7"/>
      <c r="C60" s="7" t="s">
        <v>24</v>
      </c>
      <c r="D60" s="8" t="s">
        <v>474</v>
      </c>
      <c r="E60" s="9">
        <v>2</v>
      </c>
      <c r="F60" s="9"/>
      <c r="G60" s="10">
        <v>2334.12</v>
      </c>
      <c r="H60" s="36"/>
      <c r="I60" s="36"/>
      <c r="J60" s="10">
        <f t="shared" si="4"/>
        <v>4668.24</v>
      </c>
    </row>
    <row r="61" spans="1:11" s="51" customFormat="1" ht="18" x14ac:dyDescent="0.4">
      <c r="A61" s="167"/>
      <c r="B61" s="296" t="s">
        <v>536</v>
      </c>
      <c r="C61" s="297"/>
      <c r="D61" s="297"/>
      <c r="E61" s="297"/>
      <c r="F61" s="297"/>
      <c r="G61" s="297"/>
      <c r="H61" s="297"/>
      <c r="I61" s="301"/>
      <c r="J61" s="92">
        <f>SUM(J51:J60)</f>
        <v>6451675.46</v>
      </c>
      <c r="K61" s="33"/>
    </row>
    <row r="62" spans="1:11" s="51" customFormat="1" ht="18" x14ac:dyDescent="0.4">
      <c r="A62" s="167" t="s">
        <v>437</v>
      </c>
      <c r="B62" s="281" t="s">
        <v>452</v>
      </c>
      <c r="C62" s="282"/>
      <c r="D62" s="282"/>
      <c r="E62" s="282"/>
      <c r="F62" s="282"/>
      <c r="G62" s="282"/>
      <c r="H62" s="282"/>
      <c r="I62" s="282"/>
      <c r="J62" s="283"/>
      <c r="K62" s="33"/>
    </row>
    <row r="63" spans="1:11" x14ac:dyDescent="0.3">
      <c r="A63" s="15" t="s">
        <v>438</v>
      </c>
      <c r="B63" s="7"/>
      <c r="C63" s="7" t="s">
        <v>208</v>
      </c>
      <c r="D63" s="7" t="s">
        <v>454</v>
      </c>
      <c r="E63" s="9">
        <v>3</v>
      </c>
      <c r="F63" s="9"/>
      <c r="G63" s="10">
        <v>1350000</v>
      </c>
      <c r="H63" s="36"/>
      <c r="I63" s="36"/>
      <c r="J63" s="10">
        <f t="shared" ref="J63" si="5">G63*E63</f>
        <v>4050000</v>
      </c>
    </row>
    <row r="64" spans="1:11" s="51" customFormat="1" ht="18" x14ac:dyDescent="0.4">
      <c r="A64" s="167"/>
      <c r="B64" s="296" t="s">
        <v>536</v>
      </c>
      <c r="C64" s="297"/>
      <c r="D64" s="297"/>
      <c r="E64" s="297"/>
      <c r="F64" s="297"/>
      <c r="G64" s="297"/>
      <c r="H64" s="297"/>
      <c r="I64" s="301"/>
      <c r="J64" s="92">
        <f>J63</f>
        <v>4050000</v>
      </c>
      <c r="K64" s="33"/>
    </row>
    <row r="65" spans="1:21" s="51" customFormat="1" ht="18" x14ac:dyDescent="0.4">
      <c r="A65" s="167"/>
      <c r="B65" s="190"/>
      <c r="C65" s="191"/>
      <c r="D65" s="191"/>
      <c r="E65" s="191"/>
      <c r="F65" s="191"/>
      <c r="G65" s="191"/>
      <c r="H65" s="191"/>
      <c r="I65" s="196"/>
      <c r="J65" s="92"/>
      <c r="K65" s="33"/>
    </row>
    <row r="66" spans="1:21" s="51" customFormat="1" ht="18" x14ac:dyDescent="0.4">
      <c r="A66" s="167" t="s">
        <v>439</v>
      </c>
      <c r="B66" s="302" t="s">
        <v>476</v>
      </c>
      <c r="C66" s="302"/>
      <c r="D66" s="302"/>
      <c r="E66" s="302"/>
      <c r="F66" s="302"/>
      <c r="G66" s="302"/>
      <c r="H66" s="302"/>
      <c r="I66" s="302"/>
      <c r="J66" s="302"/>
      <c r="K66" s="33"/>
    </row>
    <row r="67" spans="1:21" ht="36" x14ac:dyDescent="0.4">
      <c r="A67" s="90" t="s">
        <v>333</v>
      </c>
      <c r="B67" s="90" t="s">
        <v>333</v>
      </c>
      <c r="C67" s="88" t="s">
        <v>369</v>
      </c>
      <c r="D67" s="89" t="s">
        <v>372</v>
      </c>
      <c r="E67" s="90" t="s">
        <v>370</v>
      </c>
      <c r="F67" s="90" t="s">
        <v>457</v>
      </c>
      <c r="G67" s="91" t="s">
        <v>374</v>
      </c>
      <c r="H67" s="91" t="s">
        <v>459</v>
      </c>
      <c r="I67" s="90" t="s">
        <v>480</v>
      </c>
      <c r="J67" s="90" t="s">
        <v>481</v>
      </c>
      <c r="K67" s="199"/>
      <c r="L67"/>
      <c r="M67"/>
      <c r="N67" t="e">
        <f>L67/M67</f>
        <v>#DIV/0!</v>
      </c>
      <c r="O67"/>
    </row>
    <row r="68" spans="1:21" x14ac:dyDescent="0.3">
      <c r="A68" s="15" t="s">
        <v>440</v>
      </c>
      <c r="B68" s="179"/>
      <c r="C68" s="76" t="s">
        <v>371</v>
      </c>
      <c r="D68" s="26" t="s">
        <v>515</v>
      </c>
      <c r="E68" s="26">
        <f>204*1</f>
        <v>204</v>
      </c>
      <c r="F68" s="26">
        <v>22</v>
      </c>
      <c r="G68" s="195">
        <v>16.600000000000001</v>
      </c>
      <c r="H68" s="172">
        <f>E68*F68*G68</f>
        <v>74500.800000000003</v>
      </c>
      <c r="I68" s="26">
        <v>36</v>
      </c>
      <c r="J68" s="172">
        <f>H68*I68</f>
        <v>2682028.8000000003</v>
      </c>
      <c r="K68" s="28">
        <f>720/50</f>
        <v>14.4</v>
      </c>
    </row>
    <row r="69" spans="1:21" x14ac:dyDescent="0.3">
      <c r="A69" s="15" t="s">
        <v>498</v>
      </c>
      <c r="B69" s="176"/>
      <c r="C69" s="176" t="s">
        <v>532</v>
      </c>
      <c r="D69" s="178">
        <f>8*22</f>
        <v>176</v>
      </c>
      <c r="E69" s="197">
        <v>1</v>
      </c>
      <c r="F69" s="198">
        <v>1</v>
      </c>
      <c r="G69" s="195">
        <v>1501.92</v>
      </c>
      <c r="H69" s="172">
        <f>E69*F69*G69</f>
        <v>1501.92</v>
      </c>
      <c r="I69" s="26">
        <v>36</v>
      </c>
      <c r="J69" s="172">
        <f>H69*I69</f>
        <v>54069.120000000003</v>
      </c>
      <c r="K69" s="28" t="s">
        <v>544</v>
      </c>
    </row>
    <row r="70" spans="1:21" x14ac:dyDescent="0.3">
      <c r="A70" s="15" t="s">
        <v>504</v>
      </c>
      <c r="C70" s="176" t="s">
        <v>537</v>
      </c>
      <c r="D70" s="26">
        <f>8*4</f>
        <v>32</v>
      </c>
      <c r="E70" s="26">
        <v>8</v>
      </c>
      <c r="F70" s="26">
        <v>1</v>
      </c>
      <c r="G70" s="195">
        <v>2227.5500000000002</v>
      </c>
      <c r="H70" s="172">
        <f>E70*F70*G70</f>
        <v>17820.400000000001</v>
      </c>
      <c r="I70" s="26">
        <v>36</v>
      </c>
      <c r="J70" s="172">
        <f>H70*I70</f>
        <v>641534.4</v>
      </c>
      <c r="K70" s="28" t="s">
        <v>544</v>
      </c>
      <c r="M70" s="279" t="s">
        <v>464</v>
      </c>
      <c r="N70" s="279"/>
      <c r="O70" s="279"/>
      <c r="P70" s="279" t="s">
        <v>465</v>
      </c>
      <c r="Q70" s="279"/>
      <c r="R70" s="279"/>
      <c r="S70" s="279" t="s">
        <v>483</v>
      </c>
      <c r="T70" s="279"/>
      <c r="U70" s="279"/>
    </row>
    <row r="71" spans="1:21" s="51" customFormat="1" ht="18" x14ac:dyDescent="0.4">
      <c r="A71" s="167"/>
      <c r="B71" s="296" t="s">
        <v>517</v>
      </c>
      <c r="C71" s="297"/>
      <c r="D71" s="297"/>
      <c r="E71" s="297"/>
      <c r="F71" s="297"/>
      <c r="G71" s="297"/>
      <c r="H71" s="297"/>
      <c r="I71" s="301"/>
      <c r="J71" s="92">
        <f>SUM(J68:J70)</f>
        <v>3377632.3200000003</v>
      </c>
      <c r="K71" s="33"/>
      <c r="M71" s="51" t="s">
        <v>1</v>
      </c>
      <c r="N71" s="51" t="s">
        <v>466</v>
      </c>
      <c r="O71" s="51" t="s">
        <v>467</v>
      </c>
      <c r="Q71" s="51" t="s">
        <v>466</v>
      </c>
      <c r="R71" s="51" t="s">
        <v>467</v>
      </c>
      <c r="T71" s="51" t="s">
        <v>466</v>
      </c>
      <c r="U71" s="51" t="s">
        <v>467</v>
      </c>
    </row>
    <row r="72" spans="1:21" ht="28.5" x14ac:dyDescent="0.35">
      <c r="A72"/>
      <c r="B72"/>
      <c r="C72"/>
      <c r="D72"/>
      <c r="E72"/>
      <c r="F72"/>
      <c r="G72"/>
      <c r="H72"/>
      <c r="I72"/>
      <c r="J72"/>
      <c r="K72" s="199"/>
      <c r="L72"/>
      <c r="M72" s="114" t="s">
        <v>202</v>
      </c>
      <c r="N72" s="15"/>
      <c r="O72" s="15"/>
      <c r="P72" s="114"/>
      <c r="Q72" s="15"/>
      <c r="R72" s="15"/>
      <c r="S72" s="114"/>
      <c r="T72" s="15"/>
      <c r="U72" s="15"/>
    </row>
    <row r="73" spans="1:21" ht="18" x14ac:dyDescent="0.4">
      <c r="A73"/>
      <c r="B73"/>
      <c r="C73" s="281" t="s">
        <v>539</v>
      </c>
      <c r="D73" s="282"/>
      <c r="E73" s="282"/>
      <c r="F73" s="282"/>
      <c r="G73" s="282"/>
      <c r="H73" s="282"/>
      <c r="I73" s="283"/>
      <c r="J73" s="112">
        <f>SUM(J71,J64,J61,J49,J40,J31,J20)</f>
        <v>155253562.45000002</v>
      </c>
      <c r="M73" s="114" t="s">
        <v>203</v>
      </c>
      <c r="N73" s="15"/>
      <c r="O73" s="38">
        <f>N13</f>
        <v>1125877.4400000002</v>
      </c>
      <c r="P73" s="114" t="s">
        <v>203</v>
      </c>
      <c r="Q73" s="15"/>
      <c r="R73" s="38">
        <f>N12</f>
        <v>49275310.043333329</v>
      </c>
      <c r="S73" s="114" t="s">
        <v>203</v>
      </c>
      <c r="T73" s="15"/>
      <c r="U73" s="38">
        <f>N14</f>
        <v>1350000</v>
      </c>
    </row>
    <row r="74" spans="1:21" ht="18" x14ac:dyDescent="0.4">
      <c r="A74"/>
      <c r="B74"/>
      <c r="C74" s="281" t="s">
        <v>540</v>
      </c>
      <c r="D74" s="282"/>
      <c r="E74" s="282"/>
      <c r="F74" s="282"/>
      <c r="G74" s="282"/>
      <c r="H74" s="282"/>
      <c r="I74" s="283"/>
      <c r="J74" s="112">
        <f>SUM(O76,R76,U76)</f>
        <v>155253562.44999999</v>
      </c>
      <c r="M74" s="114" t="s">
        <v>204</v>
      </c>
      <c r="N74" s="19"/>
      <c r="O74" s="38">
        <f>O73+O73*N74</f>
        <v>1125877.4400000002</v>
      </c>
      <c r="P74" s="114" t="s">
        <v>204</v>
      </c>
      <c r="Q74" s="19"/>
      <c r="R74" s="38">
        <f>R73+R73*Q74</f>
        <v>49275310.043333329</v>
      </c>
      <c r="S74" s="114" t="s">
        <v>204</v>
      </c>
      <c r="T74" s="19"/>
      <c r="U74" s="38">
        <f>U73+U73*T74</f>
        <v>1350000</v>
      </c>
    </row>
    <row r="75" spans="1:21" ht="29" x14ac:dyDescent="0.4">
      <c r="A75"/>
      <c r="B75"/>
      <c r="C75" s="281" t="s">
        <v>441</v>
      </c>
      <c r="D75" s="282"/>
      <c r="E75" s="282"/>
      <c r="F75" s="282"/>
      <c r="G75" s="282"/>
      <c r="H75" s="282"/>
      <c r="I75" s="283"/>
      <c r="J75" s="112">
        <f>J74*10%</f>
        <v>15525356.244999999</v>
      </c>
      <c r="M75" s="114" t="s">
        <v>205</v>
      </c>
      <c r="N75" s="19"/>
      <c r="O75" s="38">
        <f>O74+O74*N75</f>
        <v>1125877.4400000002</v>
      </c>
      <c r="P75" s="114" t="s">
        <v>205</v>
      </c>
      <c r="Q75" s="19"/>
      <c r="R75" s="38">
        <f>R74+R74*Q75</f>
        <v>49275310.043333329</v>
      </c>
      <c r="S75" s="114" t="s">
        <v>205</v>
      </c>
      <c r="T75" s="19"/>
      <c r="U75" s="38">
        <f>U74+U74*T75</f>
        <v>1350000</v>
      </c>
    </row>
    <row r="76" spans="1:21" ht="61" customHeight="1" x14ac:dyDescent="0.4">
      <c r="A76"/>
      <c r="B76"/>
      <c r="C76" s="281" t="s">
        <v>541</v>
      </c>
      <c r="D76" s="282"/>
      <c r="E76" s="282"/>
      <c r="F76" s="282"/>
      <c r="G76" s="282"/>
      <c r="H76" s="282"/>
      <c r="I76" s="283"/>
      <c r="J76" s="112">
        <f>J74+J75</f>
        <v>170778918.69499999</v>
      </c>
      <c r="M76" s="113" t="s">
        <v>206</v>
      </c>
      <c r="N76" s="115"/>
      <c r="O76" s="116">
        <f>SUM(O73:O75)</f>
        <v>3377632.3200000003</v>
      </c>
      <c r="P76" s="113" t="s">
        <v>206</v>
      </c>
      <c r="Q76" s="115"/>
      <c r="R76" s="116">
        <f>SUM(R73:R75)</f>
        <v>147825930.13</v>
      </c>
      <c r="S76" s="113" t="s">
        <v>206</v>
      </c>
      <c r="T76" s="115"/>
      <c r="U76" s="116">
        <f>SUM(U73:U75)</f>
        <v>4050000</v>
      </c>
    </row>
    <row r="77" spans="1:21" ht="14.5" x14ac:dyDescent="0.35">
      <c r="A77"/>
      <c r="B77"/>
      <c r="C77" s="7"/>
      <c r="D77" s="25"/>
      <c r="E77" s="53"/>
      <c r="F77" s="53"/>
      <c r="G77" s="146"/>
      <c r="H77" s="54"/>
      <c r="I77" s="54"/>
      <c r="J77" s="54"/>
    </row>
    <row r="78" spans="1:21" ht="14.5" x14ac:dyDescent="0.35">
      <c r="A78"/>
      <c r="B78"/>
      <c r="C78"/>
      <c r="D78"/>
      <c r="E78"/>
      <c r="F78"/>
      <c r="G78"/>
      <c r="H78"/>
      <c r="I78"/>
      <c r="J78"/>
    </row>
    <row r="79" spans="1:21" ht="14.5" x14ac:dyDescent="0.35">
      <c r="A79"/>
      <c r="B79"/>
      <c r="C79"/>
      <c r="D79"/>
      <c r="E79"/>
      <c r="F79"/>
      <c r="G79"/>
      <c r="H79"/>
      <c r="I79"/>
      <c r="J79"/>
    </row>
    <row r="80" spans="1:21" ht="14.5" thickBot="1" x14ac:dyDescent="0.35">
      <c r="G80" s="67"/>
      <c r="H80" s="67"/>
      <c r="I80" s="67"/>
      <c r="J80" s="77"/>
    </row>
    <row r="81" spans="2:11" x14ac:dyDescent="0.3">
      <c r="B81" s="291" t="s">
        <v>194</v>
      </c>
      <c r="C81" s="292"/>
      <c r="D81" s="292"/>
      <c r="E81" s="292"/>
      <c r="F81" s="292"/>
      <c r="G81" s="293"/>
      <c r="H81" s="142"/>
      <c r="I81" s="142"/>
      <c r="J81" s="61"/>
    </row>
    <row r="82" spans="2:11" x14ac:dyDescent="0.3">
      <c r="B82" s="68"/>
      <c r="C82" s="294" t="s">
        <v>197</v>
      </c>
      <c r="D82" s="294"/>
      <c r="E82" s="294"/>
      <c r="F82" s="294"/>
      <c r="G82" s="294"/>
      <c r="H82" s="26"/>
      <c r="I82" s="26"/>
      <c r="J82" s="15"/>
    </row>
    <row r="83" spans="2:11" x14ac:dyDescent="0.3">
      <c r="B83" s="68"/>
      <c r="C83" s="294" t="s">
        <v>195</v>
      </c>
      <c r="D83" s="294"/>
      <c r="E83" s="294"/>
      <c r="F83" s="294"/>
      <c r="G83" s="294"/>
      <c r="H83" s="26"/>
      <c r="I83" s="26"/>
      <c r="J83" s="19">
        <v>6.8000000000000005E-2</v>
      </c>
      <c r="K83" s="200"/>
    </row>
    <row r="84" spans="2:11" x14ac:dyDescent="0.3">
      <c r="B84" s="68"/>
      <c r="C84" s="294" t="s">
        <v>196</v>
      </c>
      <c r="D84" s="294"/>
      <c r="E84" s="294"/>
      <c r="F84" s="294"/>
      <c r="G84" s="294"/>
      <c r="H84" s="26"/>
      <c r="I84" s="26"/>
      <c r="J84" s="19">
        <v>6.8000000000000005E-2</v>
      </c>
      <c r="K84" s="200"/>
    </row>
    <row r="85" spans="2:11" x14ac:dyDescent="0.3">
      <c r="B85" s="68"/>
      <c r="C85" s="294" t="s">
        <v>198</v>
      </c>
      <c r="D85" s="294"/>
      <c r="E85" s="294"/>
      <c r="F85" s="294"/>
      <c r="G85" s="294"/>
      <c r="H85" s="26"/>
      <c r="I85" s="26"/>
      <c r="J85" s="15"/>
      <c r="K85" s="200"/>
    </row>
    <row r="86" spans="2:11" x14ac:dyDescent="0.3">
      <c r="B86" s="68"/>
      <c r="C86" s="294" t="s">
        <v>199</v>
      </c>
      <c r="D86" s="294"/>
      <c r="E86" s="294"/>
      <c r="F86" s="294"/>
      <c r="G86" s="294"/>
      <c r="H86" s="26"/>
      <c r="I86" s="26"/>
      <c r="J86" s="20">
        <v>0.1</v>
      </c>
    </row>
    <row r="87" spans="2:11" ht="14.5" thickBot="1" x14ac:dyDescent="0.35">
      <c r="B87" s="69"/>
      <c r="C87" s="295" t="s">
        <v>200</v>
      </c>
      <c r="D87" s="295"/>
      <c r="E87" s="295"/>
      <c r="F87" s="295"/>
      <c r="G87" s="295"/>
      <c r="H87" s="143"/>
      <c r="I87" s="143"/>
      <c r="J87" s="70"/>
    </row>
    <row r="95" spans="2:11" x14ac:dyDescent="0.3">
      <c r="B95" s="57"/>
      <c r="C95" s="57"/>
      <c r="D95" s="57"/>
      <c r="E95" s="57"/>
      <c r="F95" s="57"/>
      <c r="G95" s="57"/>
      <c r="H95" s="57"/>
      <c r="I95" s="57"/>
    </row>
    <row r="96" spans="2:11" x14ac:dyDescent="0.3">
      <c r="C96" s="290"/>
      <c r="D96" s="290"/>
      <c r="E96" s="290"/>
      <c r="F96" s="290"/>
      <c r="G96" s="290"/>
      <c r="H96" s="22"/>
      <c r="I96" s="22"/>
    </row>
    <row r="97" spans="3:11" x14ac:dyDescent="0.3">
      <c r="C97" s="290"/>
      <c r="D97" s="290"/>
      <c r="E97" s="290"/>
      <c r="F97" s="290"/>
      <c r="G97" s="290"/>
      <c r="H97" s="22"/>
      <c r="I97" s="22"/>
      <c r="J97" s="67"/>
      <c r="K97" s="200"/>
    </row>
    <row r="98" spans="3:11" x14ac:dyDescent="0.3">
      <c r="C98" s="290"/>
      <c r="D98" s="290"/>
      <c r="E98" s="290"/>
      <c r="F98" s="290"/>
      <c r="G98" s="290"/>
      <c r="H98" s="22"/>
      <c r="I98" s="22"/>
      <c r="J98" s="67"/>
      <c r="K98" s="200"/>
    </row>
    <row r="99" spans="3:11" x14ac:dyDescent="0.3">
      <c r="C99" s="290"/>
      <c r="D99" s="290"/>
      <c r="E99" s="290"/>
      <c r="F99" s="290"/>
      <c r="G99" s="290"/>
      <c r="H99" s="22"/>
      <c r="I99" s="22"/>
      <c r="K99" s="200"/>
    </row>
    <row r="100" spans="3:11" x14ac:dyDescent="0.3">
      <c r="C100" s="290"/>
      <c r="D100" s="290"/>
      <c r="E100" s="290"/>
      <c r="F100" s="290"/>
      <c r="G100" s="290"/>
      <c r="H100" s="22"/>
      <c r="I100" s="22"/>
      <c r="J100" s="71"/>
    </row>
    <row r="101" spans="3:11" x14ac:dyDescent="0.3">
      <c r="C101" s="290"/>
      <c r="D101" s="290"/>
      <c r="E101" s="290"/>
      <c r="F101" s="290"/>
      <c r="G101" s="290"/>
      <c r="H101" s="22"/>
      <c r="I101" s="22"/>
    </row>
  </sheetData>
  <mergeCells count="34">
    <mergeCell ref="C101:G101"/>
    <mergeCell ref="C85:G85"/>
    <mergeCell ref="C86:G86"/>
    <mergeCell ref="C96:G96"/>
    <mergeCell ref="C97:G97"/>
    <mergeCell ref="C98:G98"/>
    <mergeCell ref="C99:G99"/>
    <mergeCell ref="C100:G100"/>
    <mergeCell ref="C87:G87"/>
    <mergeCell ref="B81:G81"/>
    <mergeCell ref="C82:G82"/>
    <mergeCell ref="C83:G83"/>
    <mergeCell ref="C84:G84"/>
    <mergeCell ref="B66:J66"/>
    <mergeCell ref="C75:I75"/>
    <mergeCell ref="C76:I76"/>
    <mergeCell ref="B71:I71"/>
    <mergeCell ref="C73:I73"/>
    <mergeCell ref="C74:I74"/>
    <mergeCell ref="B6:I6"/>
    <mergeCell ref="B31:I31"/>
    <mergeCell ref="B40:I40"/>
    <mergeCell ref="B50:J50"/>
    <mergeCell ref="B49:I49"/>
    <mergeCell ref="B20:I20"/>
    <mergeCell ref="B41:J41"/>
    <mergeCell ref="B32:J32"/>
    <mergeCell ref="B21:J21"/>
    <mergeCell ref="M70:O70"/>
    <mergeCell ref="P70:R70"/>
    <mergeCell ref="S70:U70"/>
    <mergeCell ref="B61:I61"/>
    <mergeCell ref="B64:I64"/>
    <mergeCell ref="B62:J62"/>
  </mergeCells>
  <phoneticPr fontId="5" type="noConversion"/>
  <pageMargins left="0.7" right="0.7" top="0.75" bottom="0.75" header="0.3" footer="0.3"/>
  <legacyDrawing r:id="rId1"/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Undercarriage BOQ spares (5Y)</vt:lpstr>
      <vt:lpstr>Bell BOQ spares </vt:lpstr>
      <vt:lpstr> Komatsu BOQ spares</vt:lpstr>
      <vt:lpstr>Hitachi BOQ spares </vt:lpstr>
      <vt:lpstr>Volvo</vt:lpstr>
      <vt:lpstr>Hyundai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Vumani Masondo</dc:creator>
  <cp:lastModifiedBy>Nombuso Mahlangu</cp:lastModifiedBy>
  <cp:lastPrinted>2024-02-07T15:30:31Z</cp:lastPrinted>
  <dcterms:created xsi:type="dcterms:W3CDTF">2023-07-20T09:19:08Z</dcterms:created>
  <dcterms:modified xsi:type="dcterms:W3CDTF">2026-04-01T08:39:11Z</dcterms:modified>
</cp:coreProperties>
</file>